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worksheets/sheet1.xml" ContentType="application/vnd.openxmlformats-officedocument.spreadsheetml.worksheet+xml"/>
  <Override PartName="/xl/drawings/drawing24.xml" ContentType="application/vnd.openxmlformats-officedocument.drawing+xml"/>
  <Override PartName="/xl/drawings/drawing25.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7.xml" ContentType="application/vnd.openxmlformats-officedocument.drawing+xml"/>
  <Override PartName="/xl/drawings/drawing23.xml" ContentType="application/vnd.openxmlformats-officedocument.drawing+xml"/>
  <Override PartName="/xl/drawings/drawing2.xml" ContentType="application/vnd.openxmlformats-officedocument.drawing+xml"/>
  <Override PartName="/xl/worksheets/sheet23.xml" ContentType="application/vnd.openxmlformats-officedocument.spreadsheetml.worksheet+xml"/>
  <Override PartName="/xl/drawings/drawing9.xml" ContentType="application/vnd.openxmlformats-officedocument.drawing+xml"/>
  <Override PartName="/xl/ink/ink1.xml" ContentType="application/inkml+xml"/>
  <Override PartName="/xl/worksheets/sheet22.xml" ContentType="application/vnd.openxmlformats-officedocument.spreadsheetml.worksheet+xml"/>
  <Override PartName="/xl/drawings/drawing10.xml" ContentType="application/vnd.openxmlformats-officedocument.drawing+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drawings/drawing8.xml" ContentType="application/vnd.openxmlformats-officedocument.drawing+xml"/>
  <Override PartName="/xl/worksheets/sheet24.xml" ContentType="application/vnd.openxmlformats-officedocument.spreadsheetml.worksheet+xml"/>
  <Override PartName="/xl/drawings/drawing7.xml" ContentType="application/vnd.openxmlformats-officedocument.drawing+xml"/>
  <Override PartName="/xl/drawings/drawing16.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drawings/drawing6.xml" ContentType="application/vnd.openxmlformats-officedocument.drawing+xml"/>
  <Override PartName="/xl/worksheets/sheet25.xml" ContentType="application/vnd.openxmlformats-officedocument.spreadsheetml.worksheet+xml"/>
  <Override PartName="/xl/worksheets/sheet1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14.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drawings/drawing15.xml" ContentType="application/vnd.openxmlformats-officedocument.drawing+xml"/>
  <Override PartName="/xl/worksheets/sheet8.xml" ContentType="application/vnd.openxmlformats-officedocument.spreadsheetml.worksheet+xml"/>
  <Override PartName="/xl/drawings/drawing13.xml" ContentType="application/vnd.openxmlformats-officedocument.drawing+xml"/>
  <Override PartName="/xl/worksheets/sheet9.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drawings/drawing12.xml" ContentType="application/vnd.openxmlformats-officedocument.drawing+xml"/>
  <Override PartName="/xl/worksheets/sheet12.xml" ContentType="application/vnd.openxmlformats-officedocument.spreadsheetml.worksheet+xml"/>
  <Override PartName="/xl/drawings/drawing11.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xl/externalLinks/externalLink5.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Contable\Desktop\CNV PARA PRESENTAR\"/>
    </mc:Choice>
  </mc:AlternateContent>
  <bookViews>
    <workbookView xWindow="0" yWindow="0" windowWidth="23040" windowHeight="8784" tabRatio="962"/>
  </bookViews>
  <sheets>
    <sheet name="INDICE" sheetId="97" r:id="rId1"/>
    <sheet name="ESF " sheetId="75" r:id="rId2"/>
    <sheet name="ER " sheetId="76" r:id="rId3"/>
    <sheet name="ORI " sheetId="103" r:id="rId4"/>
    <sheet name="EEPN " sheetId="77" r:id="rId5"/>
    <sheet name="EFE" sheetId="78" r:id="rId6"/>
    <sheet name="1" sheetId="89" r:id="rId7"/>
    <sheet name="2" sheetId="90" r:id="rId8"/>
    <sheet name="3" sheetId="79" r:id="rId9"/>
    <sheet name="4" sheetId="80" r:id="rId10"/>
    <sheet name="5" sheetId="81" r:id="rId11"/>
    <sheet name="6 " sheetId="83" r:id="rId12"/>
    <sheet name="7" sheetId="104" r:id="rId13"/>
    <sheet name="8" sheetId="106" r:id="rId14"/>
    <sheet name="9" sheetId="87" r:id="rId15"/>
    <sheet name="10" sheetId="82" r:id="rId16"/>
    <sheet name="11" sheetId="84" r:id="rId17"/>
    <sheet name="12" sheetId="86" r:id="rId18"/>
    <sheet name="13" sheetId="108" r:id="rId19"/>
    <sheet name="14" sheetId="98" r:id="rId20"/>
    <sheet name="15" sheetId="95" r:id="rId21"/>
    <sheet name="16" sheetId="96" r:id="rId22"/>
    <sheet name="17" sheetId="102" r:id="rId23"/>
    <sheet name="18" sheetId="107" r:id="rId24"/>
    <sheet name="19" sheetId="100" r:id="rId25"/>
  </sheets>
  <externalReferences>
    <externalReference r:id="rId26"/>
    <externalReference r:id="rId27"/>
    <externalReference r:id="rId28"/>
    <externalReference r:id="rId29"/>
    <externalReference r:id="rId30"/>
  </externalReferences>
  <definedNames>
    <definedName name="_xlnm._FilterDatabase" localSheetId="4" hidden="1">'EEPN '!$B$12:$D$12</definedName>
    <definedName name="_MON_1016260604" localSheetId="7">'2'!#REF!</definedName>
    <definedName name="_MON_1633873615" localSheetId="15">'10'!$A$34</definedName>
    <definedName name="ARA_Threshold" localSheetId="24">#REF!</definedName>
    <definedName name="ARA_Threshold" localSheetId="4">'EEPN '!#REF!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'3'!$A$6:$D$69</definedName>
    <definedName name="_xlnm.Print_Area" localSheetId="4">'EEPN '!$A$1:$S$46</definedName>
    <definedName name="_xlnm.Print_Area" localSheetId="5">EFE!$A$7:$F$47</definedName>
    <definedName name="_xlnm.Print_Area" localSheetId="2">'ER '!$A$7:$D$45</definedName>
    <definedName name="_xlnm.Print_Area" localSheetId="1">'ESF '!#REF!</definedName>
    <definedName name="ARP_Threshold" localSheetId="24">'[2]Balance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4">'[3]Estado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4">'[3]Estado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4">[3]Razones!#REF!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4">'[3]Balance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4">'[3]Estado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4">'[2]Balance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4">'[2]Balance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4">'[3]Estado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4">'[3]Estado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4">'[3]Estado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4">'[3]Estado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4">'[3]Estado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4">[3]Razones!#REF!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4">'[3]Balance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4">'[3]Estado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4">'[2]Balance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4">'[2]Balance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4">'[3]Estado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4">'[3]Estado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4">'[3]Estado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4">'[3]Estado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4">'[3]Estado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4">[3]Razones!#REF!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4">'[3]Balance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4">'[3]Estado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4">'[2]Balance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4">'[2]Balance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4">'[3]Estado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4">'[3]Estado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4">'[3]Estado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4">#REF!</definedName>
    <definedName name="TextRefCopy1" localSheetId="5">#REF!</definedName>
    <definedName name="TextRefCopy1" localSheetId="2">#REF!</definedName>
    <definedName name="TextRefCopy1" localSheetId="1">#REF!</definedName>
    <definedName name="TextRefCopy1">#REF!</definedName>
    <definedName name="TextRefCopy2" localSheetId="24">#REF!</definedName>
    <definedName name="TextRefCopy2" localSheetId="5">#REF!</definedName>
    <definedName name="TextRefCopy2" localSheetId="2">#REF!</definedName>
    <definedName name="TextRefCopy2" localSheetId="1">#REF!</definedName>
    <definedName name="TextRefCopy2">#REF!</definedName>
    <definedName name="TextRefCopy3" localSheetId="24">#REF!</definedName>
    <definedName name="TextRefCopy3" localSheetId="5">#REF!</definedName>
    <definedName name="TextRefCopy3" localSheetId="2">#REF!</definedName>
    <definedName name="TextRefCopy3" localSheetId="1">#REF!</definedName>
    <definedName name="TextRefCopy3">#REF!</definedName>
    <definedName name="TextRefCopy34" localSheetId="24">[5]BG!#REF!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4">#REF!</definedName>
    <definedName name="TextRefCopy4" localSheetId="4">'EEPN '!#REF!</definedName>
    <definedName name="TextRefCopy4" localSheetId="5">#REF!</definedName>
    <definedName name="TextRefCopy4" localSheetId="2">#REF!</definedName>
    <definedName name="TextRefCopy4" localSheetId="1">#REF!</definedName>
    <definedName name="TextRefCopy4">#REF!</definedName>
    <definedName name="TextRefCopy5" localSheetId="24">#REF!</definedName>
    <definedName name="TextRefCopy5" localSheetId="4">'EEPN '!#REF!</definedName>
    <definedName name="TextRefCopy5" localSheetId="5">#REF!</definedName>
    <definedName name="TextRefCopy5" localSheetId="2">#REF!</definedName>
    <definedName name="TextRefCopy5" localSheetId="1">#REF!</definedName>
    <definedName name="TextRefCopy5">#REF!</definedName>
    <definedName name="TextRefCopy6" localSheetId="24">#REF!</definedName>
    <definedName name="TextRefCopy6" localSheetId="4">'EEPN '!#REF!</definedName>
    <definedName name="TextRefCopy6" localSheetId="5">#REF!</definedName>
    <definedName name="TextRefCopy6" localSheetId="2">#REF!</definedName>
    <definedName name="TextRefCopy6" localSheetId="1">#REF!</definedName>
    <definedName name="TextRefCopy6">#REF!</definedName>
    <definedName name="TextRefCopy7" localSheetId="24">#REF!</definedName>
    <definedName name="TextRefCopy7" localSheetId="4">'EEPN '!#REF!</definedName>
    <definedName name="TextRefCopy7" localSheetId="5">#REF!</definedName>
    <definedName name="TextRefCopy7" localSheetId="2">#REF!</definedName>
    <definedName name="TextRefCopy7" localSheetId="1">#REF!</definedName>
    <definedName name="TextRefCopy7">#REF!</definedName>
    <definedName name="TextRefCopy8" localSheetId="24">#REF!</definedName>
    <definedName name="TextRefCopy8" localSheetId="4">'EEPN '!#REF!</definedName>
    <definedName name="TextRefCopy8" localSheetId="5">#REF!</definedName>
    <definedName name="TextRefCopy8" localSheetId="2">#REF!</definedName>
    <definedName name="TextRefCopy8" localSheetId="1">#REF!</definedName>
    <definedName name="TextRefCopy8">#REF!</definedName>
    <definedName name="TextRefCopy9" localSheetId="24">#REF!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56" i="87" l="1"/>
  <c r="B56" i="87" l="1"/>
  <c r="G15" i="108"/>
  <c r="F15" i="108"/>
  <c r="C15" i="108"/>
  <c r="B15" i="108"/>
  <c r="H14" i="108"/>
  <c r="B21" i="108" s="1"/>
  <c r="F21" i="108" s="1"/>
  <c r="D14" i="108"/>
  <c r="D15" i="108" s="1"/>
  <c r="G41" i="75"/>
  <c r="F41" i="75"/>
  <c r="H15" i="108" l="1"/>
  <c r="D33" i="81" l="1"/>
  <c r="D35" i="81" s="1"/>
  <c r="C13" i="107" l="1"/>
  <c r="C16" i="107"/>
  <c r="B16" i="107"/>
  <c r="G40" i="75" l="1"/>
  <c r="B31" i="82" l="1"/>
  <c r="E21" i="102"/>
  <c r="D21" i="102" l="1"/>
  <c r="D32" i="77" l="1"/>
  <c r="C14" i="96" l="1"/>
  <c r="C13" i="96"/>
  <c r="E35" i="78"/>
  <c r="E27" i="78"/>
  <c r="E19" i="78"/>
  <c r="E23" i="78" s="1"/>
  <c r="E39" i="78" s="1"/>
  <c r="E42" i="78" s="1"/>
  <c r="D27" i="78"/>
  <c r="D35" i="78" l="1"/>
  <c r="D19" i="78"/>
  <c r="D23" i="78" s="1"/>
  <c r="D39" i="78" s="1"/>
  <c r="J40" i="77" l="1"/>
  <c r="S38" i="77"/>
  <c r="S34" i="77"/>
  <c r="S36" i="77"/>
  <c r="S24" i="77"/>
  <c r="S40" i="77" l="1"/>
  <c r="F39" i="75"/>
  <c r="B22" i="95"/>
  <c r="B16" i="95"/>
  <c r="B17" i="95"/>
  <c r="E21" i="106" l="1"/>
  <c r="D22" i="81"/>
  <c r="E22" i="81"/>
  <c r="D29" i="102" l="1"/>
  <c r="D31" i="102" s="1"/>
  <c r="E29" i="102"/>
  <c r="E31" i="102" s="1"/>
  <c r="D25" i="106" l="1"/>
  <c r="C15" i="96"/>
  <c r="S32" i="77" l="1"/>
  <c r="S18" i="77" l="1"/>
  <c r="P28" i="77"/>
  <c r="P30" i="77" s="1"/>
  <c r="N30" i="77" s="1"/>
  <c r="L28" i="77"/>
  <c r="L44" i="77" s="1"/>
  <c r="J28" i="77"/>
  <c r="J44" i="77" s="1"/>
  <c r="F40" i="75" s="1"/>
  <c r="H28" i="77"/>
  <c r="H44" i="77" s="1"/>
  <c r="F28" i="77"/>
  <c r="F44" i="77" s="1"/>
  <c r="N16" i="77"/>
  <c r="N28" i="77" s="1"/>
  <c r="N44" i="77" s="1"/>
  <c r="S22" i="77"/>
  <c r="D16" i="77" l="1"/>
  <c r="D28" i="77" s="1"/>
  <c r="D44" i="77" s="1"/>
  <c r="F21" i="75"/>
  <c r="F25" i="106"/>
  <c r="E24" i="106"/>
  <c r="E23" i="106"/>
  <c r="E22" i="106"/>
  <c r="F42" i="75" l="1"/>
  <c r="E44" i="102"/>
  <c r="S30" i="77" l="1"/>
  <c r="F22" i="75"/>
  <c r="D22" i="95" l="1"/>
  <c r="B21" i="95"/>
  <c r="D21" i="95"/>
  <c r="B15" i="95"/>
  <c r="D15" i="95"/>
  <c r="B23" i="95" l="1"/>
  <c r="D23" i="95"/>
  <c r="B18" i="95"/>
  <c r="D20" i="103" l="1"/>
  <c r="S12" i="77"/>
  <c r="D31" i="76" l="1"/>
  <c r="E35" i="81" l="1"/>
  <c r="B17" i="80" l="1"/>
  <c r="C17" i="80"/>
  <c r="E31" i="76" l="1"/>
  <c r="D44" i="102" l="1"/>
  <c r="B68" i="82" l="1"/>
  <c r="C68" i="82"/>
  <c r="C62" i="82"/>
  <c r="B39" i="82"/>
  <c r="C39" i="82"/>
  <c r="C31" i="82"/>
  <c r="B20" i="82"/>
  <c r="F32" i="75" s="1"/>
  <c r="C20" i="82"/>
  <c r="G32" i="75" s="1"/>
  <c r="B15" i="82"/>
  <c r="C15" i="82"/>
  <c r="G27" i="75" s="1"/>
  <c r="F27" i="75" l="1"/>
  <c r="B23" i="80"/>
  <c r="F18" i="75" s="1"/>
  <c r="C23" i="80"/>
  <c r="G18" i="75" s="1"/>
  <c r="G13" i="75"/>
  <c r="F13" i="75" l="1"/>
  <c r="B15" i="96"/>
  <c r="C36" i="87" l="1"/>
  <c r="B36" i="87"/>
  <c r="B19" i="86" l="1"/>
  <c r="F29" i="75" s="1"/>
  <c r="B62" i="82"/>
  <c r="C77" i="82"/>
  <c r="B77" i="82"/>
  <c r="B29" i="87"/>
  <c r="C29" i="87"/>
  <c r="S26" i="77" l="1"/>
  <c r="S20" i="77"/>
  <c r="S14" i="77"/>
  <c r="S28" i="77" s="1"/>
  <c r="E17" i="76"/>
  <c r="D17" i="76"/>
  <c r="D24" i="76" s="1"/>
  <c r="D36" i="76" l="1"/>
  <c r="D40" i="76" s="1"/>
  <c r="E24" i="76"/>
  <c r="E36" i="76" s="1"/>
  <c r="E40" i="76" s="1"/>
  <c r="B24" i="86"/>
  <c r="F34" i="75" s="1"/>
  <c r="F35" i="75" s="1"/>
  <c r="C24" i="86"/>
  <c r="G34" i="75" s="1"/>
  <c r="G35" i="75" s="1"/>
  <c r="C19" i="86"/>
  <c r="G29" i="75" s="1"/>
  <c r="B16" i="84"/>
  <c r="F28" i="75" s="1"/>
  <c r="C16" i="84"/>
  <c r="G28" i="75" s="1"/>
  <c r="B25" i="87"/>
  <c r="B38" i="87" s="1"/>
  <c r="F20" i="75" s="1"/>
  <c r="C25" i="87"/>
  <c r="C38" i="87" s="1"/>
  <c r="G20" i="75" s="1"/>
  <c r="C14" i="83"/>
  <c r="F15" i="75" s="1"/>
  <c r="D14" i="83"/>
  <c r="G15" i="75" s="1"/>
  <c r="F19" i="75"/>
  <c r="G19" i="75"/>
  <c r="F14" i="75"/>
  <c r="C17" i="79"/>
  <c r="D17" i="79"/>
  <c r="G12" i="75" s="1"/>
  <c r="D40" i="78" s="1"/>
  <c r="D42" i="78" s="1"/>
  <c r="D44" i="76" l="1"/>
  <c r="P42" i="77"/>
  <c r="E14" i="103"/>
  <c r="E23" i="103" s="1"/>
  <c r="E44" i="76"/>
  <c r="F12" i="75"/>
  <c r="D14" i="103"/>
  <c r="D23" i="103" s="1"/>
  <c r="G14" i="75"/>
  <c r="F43" i="75" l="1"/>
  <c r="P44" i="77"/>
  <c r="S42" i="77"/>
  <c r="S44" i="77" s="1"/>
  <c r="F30" i="75"/>
  <c r="F36" i="75" s="1"/>
  <c r="G30" i="75"/>
  <c r="F23" i="75"/>
  <c r="F16" i="75"/>
  <c r="G16" i="75"/>
  <c r="G36" i="75" l="1"/>
  <c r="F24" i="75" l="1"/>
  <c r="F38" i="75" l="1"/>
  <c r="G44" i="75" l="1"/>
  <c r="G45" i="75" s="1"/>
  <c r="D17" i="95"/>
  <c r="D18" i="95" s="1"/>
  <c r="G22" i="75"/>
  <c r="G23" i="75" s="1"/>
  <c r="G24" i="75" s="1"/>
  <c r="F44" i="75"/>
  <c r="F45" i="75" s="1"/>
  <c r="T44" i="77" l="1"/>
</calcChain>
</file>

<file path=xl/sharedStrings.xml><?xml version="1.0" encoding="utf-8"?>
<sst xmlns="http://schemas.openxmlformats.org/spreadsheetml/2006/main" count="701" uniqueCount="582">
  <si>
    <t>ESTADOS FINANCIEROS Y NOTAS CORRESPONDIENTES AL PERIODO TERMINADO AL 31 DE DICIEMBRE DE 2021</t>
  </si>
  <si>
    <t>Presentadas en forma comparativa con el periodo terminado al 31 de diciembre de 2020</t>
  </si>
  <si>
    <t>(Cifras expresadas en Guaraníes)</t>
  </si>
  <si>
    <t>INDICE</t>
  </si>
  <si>
    <t xml:space="preserve">REFERENCIA </t>
  </si>
  <si>
    <t xml:space="preserve">ESF </t>
  </si>
  <si>
    <t xml:space="preserve">Estado de situación financiera </t>
  </si>
  <si>
    <t xml:space="preserve">ER </t>
  </si>
  <si>
    <t xml:space="preserve">Estado de resultados </t>
  </si>
  <si>
    <t xml:space="preserve">ORI  </t>
  </si>
  <si>
    <t xml:space="preserve">Otros estados de resultados integrales </t>
  </si>
  <si>
    <t xml:space="preserve">ORI </t>
  </si>
  <si>
    <t xml:space="preserve">EEPN </t>
  </si>
  <si>
    <t xml:space="preserve">Estado de evolución del Patrimonial </t>
  </si>
  <si>
    <t>EFE</t>
  </si>
  <si>
    <t>Estado de flujos de Efectivo</t>
  </si>
  <si>
    <t xml:space="preserve">EFE </t>
  </si>
  <si>
    <t>Nota 1</t>
  </si>
  <si>
    <t>Información de la Compañía</t>
  </si>
  <si>
    <t>Nota 2</t>
  </si>
  <si>
    <t xml:space="preserve">Principales políticas contables </t>
  </si>
  <si>
    <t>Nota 3</t>
  </si>
  <si>
    <t>Efectivo y equivalentes de efectivo</t>
  </si>
  <si>
    <t>Nota 4</t>
  </si>
  <si>
    <t>Cuentas por cobrar</t>
  </si>
  <si>
    <t>Nota 5</t>
  </si>
  <si>
    <t>Otras cuentas por cobrar</t>
  </si>
  <si>
    <t>Nota 6</t>
  </si>
  <si>
    <t>Inventarios</t>
  </si>
  <si>
    <t>Nota 7</t>
  </si>
  <si>
    <t xml:space="preserve">Inversiones con asociadas </t>
  </si>
  <si>
    <t>Nota 8</t>
  </si>
  <si>
    <t>Propiedades de Inversión</t>
  </si>
  <si>
    <t>Nota 9</t>
  </si>
  <si>
    <t>Propiedad, planta y equipo</t>
  </si>
  <si>
    <t>Nota 10</t>
  </si>
  <si>
    <t>Deudas financieras</t>
  </si>
  <si>
    <t>Nota 11</t>
  </si>
  <si>
    <t>Deudas comerciales</t>
  </si>
  <si>
    <t>Nota 12</t>
  </si>
  <si>
    <t>Deudas diversas</t>
  </si>
  <si>
    <t>Nota 13</t>
  </si>
  <si>
    <t>Pasivo por impuesto diferido</t>
  </si>
  <si>
    <t>Nota 14</t>
  </si>
  <si>
    <t>Administración de riesgos financieros</t>
  </si>
  <si>
    <t>Nota 15</t>
  </si>
  <si>
    <t>Partes relacionadas</t>
  </si>
  <si>
    <t xml:space="preserve">Nota 16 </t>
  </si>
  <si>
    <t>Patrimonio neto</t>
  </si>
  <si>
    <t>Nota 17</t>
  </si>
  <si>
    <t xml:space="preserve">Ingresos brutos </t>
  </si>
  <si>
    <t>17</t>
  </si>
  <si>
    <t>Nota 18</t>
  </si>
  <si>
    <t xml:space="preserve">Costo de ventas </t>
  </si>
  <si>
    <t>18</t>
  </si>
  <si>
    <t>Nota 19</t>
  </si>
  <si>
    <t>Contingencias y compromisos</t>
  </si>
  <si>
    <t xml:space="preserve">FIRMANTES </t>
  </si>
  <si>
    <t>Presidente</t>
  </si>
  <si>
    <t>Jair Antonio de Lima</t>
  </si>
  <si>
    <t>Vicepresidente</t>
  </si>
  <si>
    <t>Pedro Cassildo Pascutti</t>
  </si>
  <si>
    <t>Gerente de Contabilidad</t>
  </si>
  <si>
    <t xml:space="preserve">Lic. Delia S. Brítez E. </t>
  </si>
  <si>
    <t xml:space="preserve">Síndico titular </t>
  </si>
  <si>
    <t>Lic. José Carlos Mongelós P.</t>
  </si>
  <si>
    <t>ESF</t>
  </si>
  <si>
    <t>ESTADO DE SITUACION FINANCIERA POR EL PERIODO TERMINADO EL 31 DE DICIEMBRE DE 2021</t>
  </si>
  <si>
    <t>Presentado en forma comparativa con el período terminado el 31 de diciembre de 2020</t>
  </si>
  <si>
    <t>(Cifras expresadas en guaraníes)</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</si>
  <si>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</si>
  <si>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</si>
  <si>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</si>
  <si>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</si>
  <si>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</si>
  <si>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</si>
  <si>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</si>
  <si>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Total activo corriente</t>
  </si>
  <si>
    <t>Activo no Corriente</t>
  </si>
  <si>
    <t xml:space="preserve">Otras cuentas por cobrar  </t>
  </si>
  <si>
    <t xml:space="preserve">Propiedad, planta y equipo </t>
  </si>
  <si>
    <t xml:space="preserve">Propiedades de inversión </t>
  </si>
  <si>
    <t>Inversiones con asociadas</t>
  </si>
  <si>
    <t>Total activo no corriente</t>
  </si>
  <si>
    <t>TOTAL ACTIVO</t>
  </si>
  <si>
    <t>PASIVO</t>
  </si>
  <si>
    <t>Pasivo corriente</t>
  </si>
  <si>
    <t xml:space="preserve">Deudas financieras </t>
  </si>
  <si>
    <t xml:space="preserve">Deudas comerciales </t>
  </si>
  <si>
    <t xml:space="preserve">Deudas diversas </t>
  </si>
  <si>
    <t>Total pasivo corriente</t>
  </si>
  <si>
    <t>Pasivo no corriente</t>
  </si>
  <si>
    <t>Total pasivo no corriente</t>
  </si>
  <si>
    <t>TOTAL PASIVO</t>
  </si>
  <si>
    <t xml:space="preserve">PATRIMONIO NETO </t>
  </si>
  <si>
    <t xml:space="preserve">Capital </t>
  </si>
  <si>
    <t>Ajuste de conversión</t>
  </si>
  <si>
    <t>Reserva legal</t>
  </si>
  <si>
    <t xml:space="preserve">Reserva de revalúo </t>
  </si>
  <si>
    <t>Resultados acumulados</t>
  </si>
  <si>
    <t>Resultado del año</t>
  </si>
  <si>
    <t xml:space="preserve">TOTAL PATRIMONIO NETO </t>
  </si>
  <si>
    <t xml:space="preserve">TOTAL PASIVO Y PATRIMONIO NETO </t>
  </si>
  <si>
    <t>Las notas que se acompañan forman parte integrante de estos estados.</t>
  </si>
  <si>
    <t>ER</t>
  </si>
  <si>
    <t xml:space="preserve">ESTADO DE RESULTADOS  </t>
  </si>
  <si>
    <t>TERMINADO EL 31 DE DICIEMBRE DE 2021</t>
  </si>
  <si>
    <t>Ingresos por venta territorio nacional</t>
  </si>
  <si>
    <t xml:space="preserve">Ingresos por venta al exterior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</si>
  <si>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</si>
  <si>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</si>
  <si>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</si>
  <si>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</si>
  <si>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</si>
  <si>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</si>
  <si>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t>
  </si>
  <si>
    <t>Resultado financiero</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</si>
  <si>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</si>
  <si>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</si>
  <si>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</si>
  <si>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</si>
  <si>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</si>
  <si>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</si>
  <si>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</si>
  <si>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</si>
  <si>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</si>
  <si>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</si>
  <si>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</si>
  <si>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ORI</t>
  </si>
  <si>
    <t xml:space="preserve"> OTROS RESULTADOS INTEGRALES </t>
  </si>
  <si>
    <t xml:space="preserve">RESULTADO DEL PERÍODO </t>
  </si>
  <si>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</si>
  <si>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</si>
  <si>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</si>
  <si>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</si>
  <si>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 xml:space="preserve">Otro resultado integrales, neto de impuestos </t>
  </si>
  <si>
    <t>EEPN</t>
  </si>
  <si>
    <t>ESTADO DE EVOLUCIÓN PATRIMONIAL CORRESPONDIENTE AL AÑO TERMINADO EL 31 DE DICIEMBRE DE 2021</t>
  </si>
  <si>
    <t>Presentado en forma comparativa con el periodo terminado el 31 de diciembre de 2020</t>
  </si>
  <si>
    <t>Capital social</t>
  </si>
  <si>
    <t>Ajuste por conversion</t>
  </si>
  <si>
    <t>Reserva de Revalúo</t>
  </si>
  <si>
    <t>Reserva Legal</t>
  </si>
  <si>
    <t>Reservas especiales</t>
  </si>
  <si>
    <t xml:space="preserve">Resultados del período </t>
  </si>
  <si>
    <t>TOTAL</t>
  </si>
  <si>
    <t>Saldos al 31 de diciembre de 2019</t>
  </si>
  <si>
    <t>Transferencia a resultados acumulados</t>
  </si>
  <si>
    <t xml:space="preserve">Capitalización de resultados acumulados </t>
  </si>
  <si>
    <t>Aporte de accionistas</t>
  </si>
  <si>
    <t xml:space="preserve">Reservas especiales </t>
  </si>
  <si>
    <t>Resultado del ejercicio</t>
  </si>
  <si>
    <t>Saldos al 31 de diciembre de 2020</t>
  </si>
  <si>
    <t>Saldos al 31 de diciembre de 2021</t>
  </si>
  <si>
    <t>ESTADO DE FLUJO DE EFECTIVO CORRESPONDIENTE AL PERIODO</t>
  </si>
  <si>
    <t xml:space="preserve"> FLUJO DE EFECTIVO DE ACTIVIDADES OPERATIVAS</t>
  </si>
  <si>
    <t>Cobranzas efectuadas a clientes</t>
  </si>
  <si>
    <t>Pagos efectuados a proveedores y empleados</t>
  </si>
  <si>
    <t xml:space="preserve">Efectivo generado por las operaciones </t>
  </si>
  <si>
    <t xml:space="preserve">Otros ingresos y (egresos) - neto </t>
  </si>
  <si>
    <t xml:space="preserve">Pago impuesto a la renta </t>
  </si>
  <si>
    <t xml:space="preserve">Flujo neto de efectivo de actividades operativas </t>
  </si>
  <si>
    <t xml:space="preserve">FLUJO DE EFECTIVO DE ACTIVIDADES DE INVERSIÓN </t>
  </si>
  <si>
    <t>Adquisición de propiedad, planta y equipo</t>
  </si>
  <si>
    <t>Flujo neto de efectivo de actividades de inversión</t>
  </si>
  <si>
    <t>FLUJO DE EFECTIVO DE ACTIVIDADES DE FINANCIACIÓN</t>
  </si>
  <si>
    <t>Aumento de deudas bancarias y emisión de bonos</t>
  </si>
  <si>
    <t>Intereses pagados por gastos bancarios y emisión de bonos</t>
  </si>
  <si>
    <t xml:space="preserve">Gastos por emisión de bonos internacionales y cancelación de emisión anterior </t>
  </si>
  <si>
    <t>Desembolso para inversiones de empresas vinculadas</t>
  </si>
  <si>
    <t xml:space="preserve">Aportes de capital recibidos </t>
  </si>
  <si>
    <t>Flujo neto de efectivo de actividades de financiación</t>
  </si>
  <si>
    <t>Variación neta de efectivo y equivalentes de efectivo</t>
  </si>
  <si>
    <t>Efectivo y equivalentes de efectivo al inicio del año</t>
  </si>
  <si>
    <t>Efectivo y equivalentes de efectivo al final del año</t>
  </si>
  <si>
    <t>NOTA 1 – INFORMACIÓN DE LA COMPAÑÍA</t>
  </si>
  <si>
    <r>
      <t xml:space="preserve">FRIGORIFICO CONCEPCIÓN S.A. </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</si>
  <si>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</si>
  <si>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</si>
  <si>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</si>
  <si>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</si>
  <si>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 xml:space="preserve">En cuanto al Capital Social, se encuentra fijado en la suma de Gs. 660.900.000.000 el cual está representado por 6.609 Acciones de un valor nominal de Gs. 100.000.000 cada una. De acuerdo a lo establecido en la Acta de Asamblea Extraordinaria N° 34 de fecha 10 de junio de 2021, la cual será elevada a Escritura Pública, momento en el que se abonarán los impuestos correspondientes y se inscribirán los Registros Públicos. </t>
  </si>
  <si>
    <t>La dirección legal es Avda. Santa Teresa e/ Av. Aviadores de Chaco, Edificio Torres Del Paseo - Torre 1, Pisos 17 y 18, Asunción, Paraguay.</t>
  </si>
  <si>
    <t>NOTA 2 - PRINCIPALES POLÍTICAS CONTABLES</t>
  </si>
  <si>
    <r>
      <t xml:space="preserve">a. </t>
    </r>
    <r>
      <rPr>
        <b/>
        <sz val="10"/>
        <rFont val="Times New Roman"/>
        <family val="1"/>
      </rPr>
      <t xml:space="preserve">  </t>
    </r>
    <r>
      <rPr>
        <b/>
        <sz val="10"/>
        <rFont val="Arial"/>
        <family val="2"/>
      </rPr>
      <t xml:space="preserve">Entidad informante </t>
    </r>
  </si>
  <si>
    <t>Los presentes Estados Financieros comprenden el ejercicio cerrado del 1 de enero al  31 de diciembre de 2021 de Frigorífico Concepción S.A.</t>
  </si>
  <si>
    <t xml:space="preserve">b. Bases de preparación de Estados Financieros  </t>
  </si>
  <si>
    <t xml:space="preserve">Los Estados Financieros han sido preparados en concordancia con las Normas Internacionales de Información Financiera (NIIF) emitidas por el Consejo de Normas Internacionales de Contabilidad (IASB). </t>
  </si>
  <si>
    <r>
      <t xml:space="preserve">c. </t>
    </r>
    <r>
      <rPr>
        <b/>
        <sz val="10"/>
        <rFont val="Times New Roman"/>
        <family val="1"/>
      </rPr>
      <t xml:space="preserve"> </t>
    </r>
    <r>
      <rPr>
        <b/>
        <sz val="10"/>
        <rFont val="Arial"/>
        <family val="2"/>
      </rPr>
      <t>Moneda funcional y moneda de presentación</t>
    </r>
  </si>
  <si>
    <t>c.1 Moneda de presentación</t>
  </si>
  <si>
    <t>La información financiera se presenta en la moneda guaraníes (Gs.) a partir de diciembre 2021 y diciembre 2020.</t>
  </si>
  <si>
    <t xml:space="preserve">c.2 Moneda funcional de la matriz </t>
  </si>
  <si>
    <t xml:space="preserve">La moneda funcional definida por la matriz a partir del 1 de enero de 2021 es el dólar estadounidense (US$). </t>
  </si>
  <si>
    <t xml:space="preserve">Cambio de la moneda funcional </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</si>
  <si>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para los años anteriores a estos Estados Financieros  era el Guaraní (Gs.). Sin embargo, con el fin de emitir informes comparables con la industria cárnica mundial se ha utilizado el dólar estadounidense (US$) como moneda de presentación.</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</si>
  <si>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</si>
  <si>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</si>
  <si>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</si>
  <si>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</si>
  <si>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</si>
  <si>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2020, en base a los factores mencionados, Frigorífico Concepción S.A considera el dólar estadounidense como moneda funcional para financiamientos y próximos CapEX.</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</si>
  <si>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</si>
  <si>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</si>
  <si>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</si>
  <si>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</si>
  <si>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</si>
  <si>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</si>
  <si>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El efecto del cambio de moneda funcional mencionado en la Nota c.2 fue contabilizado por Frigorífico Concepción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</si>
  <si>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 xml:space="preserve">d.  Cambios significativos en las políticas contables </t>
  </si>
  <si>
    <t>Las políticas contables aplicadas en estos estados financieros  son las mismas que las aplicadas en los estados financieros  de la Sociedad al 31 de diciembre de 2020.</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</si>
  <si>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</si>
  <si>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</si>
  <si>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</si>
  <si>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 la Sociedad, y no eran aplicables a las operaciones de la Sociedad.</t>
  </si>
  <si>
    <t>Nuevas normas, modificaciones e interpretaciones de las normas existentes que aún no han entrado en vigor y no han sido adoptadas anticipadamente por la Sociedad (para las que no se esperan impactos significativos en el periodo de adopción inicial y, por tanto, no se están realizando revelaciones adicionales):</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</si>
  <si>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</si>
  <si>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</si>
  <si>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</si>
  <si>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</si>
  <si>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</si>
  <si>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</si>
  <si>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</si>
  <si>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</si>
  <si>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t>e.   Bases de valuación y efectos de la inflación</t>
  </si>
  <si>
    <t xml:space="preserve">Dado que la inflación acumulada en los últimos tres años, calculada a base del Indice de Precios al Consumidor emitido por el Banco Central del Paraguay, ha sido inferior al 100% los estados financieros se presentan en unidad de medida heterogénea. Por lo tanto los estados financieros no fueron reexpresados en moneda homogénea de poder adquisitivo constante. </t>
  </si>
  <si>
    <t xml:space="preserve">Los estados financieros fueron preparados utilizando como principal criterio de valuación el costo histórico, con las excepciones que se mencionan en los párrafos numerales de esta nota.  </t>
  </si>
  <si>
    <r>
      <t xml:space="preserve">f. </t>
    </r>
    <r>
      <rPr>
        <b/>
        <sz val="10"/>
        <rFont val="Times New Roman"/>
        <family val="1"/>
      </rPr>
      <t xml:space="preserve">  </t>
    </r>
    <r>
      <rPr>
        <b/>
        <sz val="10"/>
        <rFont val="Arial"/>
        <family val="2"/>
      </rPr>
      <t>Moneda extranjera</t>
    </r>
  </si>
  <si>
    <t>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t>
  </si>
  <si>
    <t>Las diferencias de cambio resultantes figuran presentadas en el Estado de Resultados.</t>
  </si>
  <si>
    <t xml:space="preserve">A continuación, se detallan las principales cotizaciones de la moneda distinta de la moneda funcional operada por la Sociedad respecto al dólar estadounidense, al promedio y cierre de los estados financieros: </t>
  </si>
  <si>
    <r>
      <t xml:space="preserve">g. </t>
    </r>
    <r>
      <rPr>
        <b/>
        <sz val="7"/>
        <color theme="1"/>
        <rFont val="Arial"/>
        <family val="2"/>
      </rPr>
      <t xml:space="preserve">   </t>
    </r>
    <r>
      <rPr>
        <b/>
        <sz val="10"/>
        <color theme="1"/>
        <rFont val="Arial"/>
        <family val="2"/>
      </rPr>
      <t>Deterioro</t>
    </r>
  </si>
  <si>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</si>
  <si>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</si>
  <si>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</si>
  <si>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por deterioro.</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</si>
  <si>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</si>
  <si>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</si>
  <si>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la Dirección de la Sociedad determinó la ECL adoptando el enfoque simplificado. </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</si>
  <si>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</si>
  <si>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</si>
  <si>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</si>
  <si>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r>
      <t xml:space="preserve">h. </t>
    </r>
    <r>
      <rPr>
        <b/>
        <sz val="7"/>
        <color theme="1"/>
        <rFont val="Arial"/>
        <family val="2"/>
      </rPr>
      <t xml:space="preserve">   </t>
    </r>
    <r>
      <rPr>
        <b/>
        <sz val="10"/>
        <color theme="1"/>
        <rFont val="Arial"/>
        <family val="2"/>
      </rPr>
      <t>Efectivo y equivalentes de efectivo</t>
    </r>
  </si>
  <si>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</si>
  <si>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r>
      <t xml:space="preserve">i. </t>
    </r>
    <r>
      <rPr>
        <b/>
        <sz val="7"/>
        <color theme="1"/>
        <rFont val="Arial"/>
        <family val="2"/>
      </rPr>
      <t xml:space="preserve">   </t>
    </r>
    <r>
      <rPr>
        <b/>
        <sz val="10"/>
        <color theme="1"/>
        <rFont val="Arial"/>
        <family val="2"/>
      </rPr>
      <t xml:space="preserve">Inventarios </t>
    </r>
  </si>
  <si>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</si>
  <si>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</si>
  <si>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r>
      <t xml:space="preserve">j. </t>
    </r>
    <r>
      <rPr>
        <b/>
        <sz val="7"/>
        <color theme="1"/>
        <rFont val="Arial"/>
        <family val="2"/>
      </rPr>
      <t xml:space="preserve">   </t>
    </r>
    <r>
      <rPr>
        <b/>
        <sz val="10"/>
        <color theme="1"/>
        <rFont val="Arial"/>
        <family val="2"/>
      </rPr>
      <t>Propiedades de inversión</t>
    </r>
  </si>
  <si>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</si>
  <si>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</si>
  <si>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r>
      <t xml:space="preserve">k. </t>
    </r>
    <r>
      <rPr>
        <b/>
        <sz val="7"/>
        <color theme="1"/>
        <rFont val="Arial"/>
        <family val="2"/>
      </rPr>
      <t xml:space="preserve">   </t>
    </r>
    <r>
      <rPr>
        <b/>
        <sz val="10"/>
        <color theme="1"/>
        <rFont val="Arial"/>
        <family val="2"/>
      </rPr>
      <t xml:space="preserve">Propiedad, planta, equipo y activos intangibles </t>
    </r>
  </si>
  <si>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</si>
  <si>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</si>
  <si>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</si>
  <si>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</si>
  <si>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</si>
  <si>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</si>
  <si>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</si>
  <si>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</si>
  <si>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</si>
  <si>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</si>
  <si>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</si>
  <si>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</si>
  <si>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</si>
  <si>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</si>
  <si>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</si>
  <si>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</si>
  <si>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t>Las propiedades, planta y equipo relacionadas a la garantía de fideicomiso (Nota 9.3) se encuentran a su valor razonable, conforme con las tasaciones actualizadas al 31 de diciembre de 2021.</t>
  </si>
  <si>
    <r>
      <t xml:space="preserve">l. </t>
    </r>
    <r>
      <rPr>
        <b/>
        <sz val="7"/>
        <color theme="1"/>
        <rFont val="Arial"/>
        <family val="2"/>
      </rPr>
      <t xml:space="preserve">    </t>
    </r>
    <r>
      <rPr>
        <b/>
        <sz val="10"/>
        <color theme="1"/>
        <rFont val="Arial"/>
        <family val="2"/>
      </rPr>
      <t>Gastos pagados por adelantado</t>
    </r>
  </si>
  <si>
    <t xml:space="preserve">Representan desembolsos para gastos futuros. Se reconocen en la cuenta de resultados cuando se reciben los bienes y servicios. </t>
  </si>
  <si>
    <r>
      <t xml:space="preserve">m. </t>
    </r>
    <r>
      <rPr>
        <b/>
        <sz val="7"/>
        <color theme="1"/>
        <rFont val="Arial"/>
        <family val="2"/>
      </rPr>
      <t xml:space="preserve">   </t>
    </r>
    <r>
      <rPr>
        <b/>
        <sz val="10"/>
        <color theme="1"/>
        <rFont val="Arial"/>
        <family val="2"/>
      </rPr>
      <t xml:space="preserve">Instrumentos financieros </t>
    </r>
  </si>
  <si>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</si>
  <si>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</si>
  <si>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</si>
  <si>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</si>
  <si>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</si>
  <si>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la Sociedad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</si>
  <si>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</si>
  <si>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</si>
  <si>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</si>
  <si>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</si>
  <si>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</si>
  <si>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Sociedad se encuentran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</si>
  <si>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</si>
  <si>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</si>
  <si>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</si>
  <si>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</si>
  <si>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</si>
  <si>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</si>
  <si>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</si>
  <si>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</si>
  <si>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</si>
  <si>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</si>
  <si>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</si>
  <si>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sociedad reconoce las transferencias entre niveles de la jerarquía del valor razonable al final del periodo de información durante el cual se ha producido el cambio.</t>
  </si>
  <si>
    <r>
      <t xml:space="preserve">n. </t>
    </r>
    <r>
      <rPr>
        <b/>
        <sz val="7"/>
        <color theme="1"/>
        <rFont val="Arial"/>
        <family val="2"/>
      </rPr>
      <t xml:space="preserve">   </t>
    </r>
    <r>
      <rPr>
        <b/>
        <sz val="10"/>
        <color theme="1"/>
        <rFont val="Arial"/>
        <family val="2"/>
      </rPr>
      <t>Impuesto a la renta</t>
    </r>
  </si>
  <si>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</si>
  <si>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</si>
  <si>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</si>
  <si>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</si>
  <si>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</si>
  <si>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r>
      <t xml:space="preserve">o. </t>
    </r>
    <r>
      <rPr>
        <b/>
        <sz val="10"/>
        <rFont val="Times New Roman"/>
        <family val="1"/>
      </rPr>
      <t xml:space="preserve">   </t>
    </r>
    <r>
      <rPr>
        <b/>
        <sz val="10"/>
        <rFont val="Arial"/>
        <family val="2"/>
      </rPr>
      <t xml:space="preserve">Uso de estimaciones contables </t>
    </r>
  </si>
  <si>
    <t xml:space="preserve">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</si>
  <si>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 xml:space="preserve">A pesar de que las estimaciones realizadas por la dirección de la Sociedad se han calculado en función de la mejor información disponible al 31 de diciembre de 2021,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períodos futuros afectados, o sea, se registra en forma prospectiva. </t>
  </si>
  <si>
    <t xml:space="preserve">Las áreas más significativas en las que la Dirección de la Sociedad ha realizado estimaciones de incertidumbre y juicios críticos en la aplicación de políticas contables y que tienen un mayor efecto sobre el importe reconocido en los estados financieros conciernen a las previsiones para deudores incobrables, los gastos por obsolescencia, las depreciaciones de propiedades, plantas y equipos y el cargo por impuesto a la renta. </t>
  </si>
  <si>
    <t>Los resultados reales futuros pueden diferir de las estimaciones y evaluaciones realizadas a la fecha de preparación de los presentes estados financieros.</t>
  </si>
  <si>
    <t>NOTA 3 -  EFECTIVO Y EQUIVALENTES DE EFECTIVO</t>
  </si>
  <si>
    <t>Cifras expresadas en guaraníes</t>
  </si>
  <si>
    <t xml:space="preserve">El detalle de efectivo y equivalentes de efectivo es el siguiente: </t>
  </si>
  <si>
    <t>Concepto</t>
  </si>
  <si>
    <t>Caja</t>
  </si>
  <si>
    <t>Recaudaciones a depositar</t>
  </si>
  <si>
    <t>Bancos - moneda guaraníes</t>
  </si>
  <si>
    <t>Bancos locales - moneda dólares</t>
  </si>
  <si>
    <t>Bancos del exterior - moneda dólares</t>
  </si>
  <si>
    <t xml:space="preserve">Total efectivo y equivalentes de efectivo </t>
  </si>
  <si>
    <t>NOTA 4- CUENTAS POR COBRAR</t>
  </si>
  <si>
    <t>El detalle de cuentas por cobrar es el siguiente:</t>
  </si>
  <si>
    <t>CORRIENTE</t>
  </si>
  <si>
    <r>
      <t xml:space="preserve">Cuentas por cobrar en fideicomiso </t>
    </r>
    <r>
      <rPr>
        <i/>
        <sz val="10"/>
        <color theme="1"/>
        <rFont val="Arial"/>
        <family val="2"/>
      </rPr>
      <t>(1)</t>
    </r>
  </si>
  <si>
    <t>Clientes del exterior</t>
  </si>
  <si>
    <t>Clientes locales</t>
  </si>
  <si>
    <t>Total</t>
  </si>
  <si>
    <t>NO CORRIENTE</t>
  </si>
  <si>
    <t xml:space="preserve">Créditos en gestión de cobro </t>
  </si>
  <si>
    <t>(-) Previsión para deudores incobrables.</t>
  </si>
  <si>
    <t xml:space="preserve">(1)     El 12 de diciembre de 2019 la Sociedad celebró un Contrato de Fideicomiso de Administración y Garantía en relación con la emisión de bonos en el mercado de capitales norteamericano e internacional del FRIGORIFICO CONCEPCION S.A. a favor de WILMINGTON TRUST, en carácter de Beneficiario. </t>
  </si>
  <si>
    <t>Dicho contrato se celebró con la entidad FINANCIERA FINEXPAR S.A.E.C.A., el cual se hallaba sujeto a la emisión de bonos internacional, que se concretó el 29 de enero del 2.020, fecha en la cual paso a formar parte de la estructura de garantía (colateral) de la mencionada emisión en conjunto.</t>
  </si>
  <si>
    <t xml:space="preserve">En cumplimiento de todos los acuerdos de fecha 29 de enero de 2020 basados en la estructura contractual, la Compañía cedió el derecho de cobro de las cuentas por cobrar actuales para la creación del Patrimonio Autónomo del nuevo fideicomiso de administración y garantía, administrado por Finexpar S.A.E.C.A. las cuentas por cobrar son cedidas y, bajo ciertas condiciones, cobradas en una cuenta bancaria fiduciaria. Con la nueva emisión de bonos (nota 10.2) se desafectan de la garantía de fideicomiso. </t>
  </si>
  <si>
    <t>NOTA 5- OTRAS CUENTAS POR COBRAR</t>
  </si>
  <si>
    <t>El detalle de otras cuentas por cobrar es el siguiente:</t>
  </si>
  <si>
    <t xml:space="preserve">Créditos fiscales - I.V.A. </t>
  </si>
  <si>
    <t>Créditos fiscales - Renta</t>
  </si>
  <si>
    <t xml:space="preserve">Anticipo a proveedores </t>
  </si>
  <si>
    <t>Partes relacionadas (Nota 15)</t>
  </si>
  <si>
    <t xml:space="preserve">Créditos fiscales a facturar </t>
  </si>
  <si>
    <t xml:space="preserve">Cheques diferidos a cobrar </t>
  </si>
  <si>
    <t>Cuenta en fideicomiso</t>
  </si>
  <si>
    <t>Gastos a diferir</t>
  </si>
  <si>
    <t xml:space="preserve">Otros créditos varios </t>
  </si>
  <si>
    <t>Total otros créditos corriente</t>
  </si>
  <si>
    <t xml:space="preserve">Anticipos a proveedores </t>
  </si>
  <si>
    <t xml:space="preserve">I.V.A. Mercado local </t>
  </si>
  <si>
    <t>Retención Impuesto al valor agregado</t>
  </si>
  <si>
    <t xml:space="preserve">I.V.A. Crédito fiscal en sumario </t>
  </si>
  <si>
    <t xml:space="preserve">Gastos a diferir </t>
  </si>
  <si>
    <t>Otros créditos</t>
  </si>
  <si>
    <t>Menos: Previsión por incobrables</t>
  </si>
  <si>
    <t xml:space="preserve">Total otros créditos no corriente </t>
  </si>
  <si>
    <r>
      <t>(1)</t>
    </r>
    <r>
      <rPr>
        <sz val="7"/>
        <rFont val="Arial"/>
        <family val="2"/>
      </rPr>
      <t xml:space="preserve">     </t>
    </r>
    <r>
      <rPr>
        <sz val="10"/>
        <rFont val="Arial"/>
        <family val="2"/>
      </rPr>
      <t>Según la "Formalización del Contrato de Fideicomiso de Administración y Garantía - Emisión de bonos internacionales Frigorífico Concepción S.A. entre Frigorífico Concepción S.A. y Frigorífico BFC S.A. como fiduciante, Wilmington Trust National Association, como beneficiario y Finexpar S.A.E.C.A. como fiduciario" y sus modificaciones, el fiduciario retuvo US$15,000,000 del producto de la emisión de bonos como "Fondos Capex" que el fiduciante puede retirar y utilizar únicamente para gastos de capital de Frigorífico BFC S.A. para la adquisición de maquinaria y ampliación de sus instalaciones productivas.</t>
    </r>
  </si>
  <si>
    <t>NOTA 6 - INVENTARIOS</t>
  </si>
  <si>
    <t>El detalle de inventarios es el siguiente</t>
  </si>
  <si>
    <t>Mercaderías</t>
  </si>
  <si>
    <t>Materiales - Insumos Industriales</t>
  </si>
  <si>
    <t>Total Inventario</t>
  </si>
  <si>
    <t>Del análisis de deterioro de inventario al 31 de diciembre de 2021 y al 31 de diciembre de 2020, se ha concluido que no existen indicios de deterioro, los bienes son de alta rotación y en situaciones de variación de precios pueden ser fácilmente reubicados.</t>
  </si>
  <si>
    <t xml:space="preserve">NOTA 7 - INVERSIONES CON ASOCIADAS </t>
  </si>
  <si>
    <t xml:space="preserve">El detalle de inversiones es el siguiente; </t>
  </si>
  <si>
    <t>Inversión (Nota 15)</t>
  </si>
  <si>
    <t xml:space="preserve">Nota 8– Propiedades de Inversión </t>
  </si>
  <si>
    <t xml:space="preserve">Las propiedades de inversión se componen de 4 fincas que totalizan 11.121 hectáreas ubicadas en el departamento de Alto Paraguay.  
Finca Nro. 199 RR01, Titulo Nro. 207.757, Padrón 1488, dimensión 3.000 Has;
Finca Nro. 200 RR01, Titulo Nro. 207.759, Padrón 1487, dimensión 2.621 Has.
Finca Nro. 201 RR01, Titulo Nro. 207.758, Padrón 1485, dimensión 3.000 Has; 
Finca Nro. 202 RR01, Titulo Nro. 207.768, Padrón 1486, dimensión 2.500 Has; 
El Valor del patrimonio autonomo constituido por el bien descripto en el parrafo anterior es de USD 1.900.000
</t>
  </si>
  <si>
    <t>Finca N°</t>
  </si>
  <si>
    <t>Padrón N°</t>
  </si>
  <si>
    <t>US$</t>
  </si>
  <si>
    <t>Gs</t>
  </si>
  <si>
    <t>FINCA 1488</t>
  </si>
  <si>
    <t>FINCA 1486</t>
  </si>
  <si>
    <t>FINCA 1487</t>
  </si>
  <si>
    <t>FINCA 1485</t>
  </si>
  <si>
    <t>%</t>
  </si>
  <si>
    <t xml:space="preserve">Total </t>
  </si>
  <si>
    <t>NOTA 9 - PROPIEDAD, PLANTA Y EQUIPO</t>
  </si>
  <si>
    <t>El detalle de propiedad, planta y equipo es el siguiente</t>
  </si>
  <si>
    <t>Terrenos</t>
  </si>
  <si>
    <t>Mejoras en Predio</t>
  </si>
  <si>
    <t>Maquinarias y Equipos</t>
  </si>
  <si>
    <t>Edificios</t>
  </si>
  <si>
    <t>Instalaciones</t>
  </si>
  <si>
    <t>Barcazas</t>
  </si>
  <si>
    <t>Rodados</t>
  </si>
  <si>
    <t>Construcciones</t>
  </si>
  <si>
    <t>Avionetas</t>
  </si>
  <si>
    <t>Muebles y Utiles</t>
  </si>
  <si>
    <t>Herramientas</t>
  </si>
  <si>
    <t>Equipos de computacion</t>
  </si>
  <si>
    <t>Softwares Informaticos</t>
  </si>
  <si>
    <t xml:space="preserve">Sub total </t>
  </si>
  <si>
    <t xml:space="preserve">Activos por derecho a uso </t>
  </si>
  <si>
    <t xml:space="preserve">Inmuebles terrenos </t>
  </si>
  <si>
    <t xml:space="preserve">Inmuebles fideicomiso </t>
  </si>
  <si>
    <t xml:space="preserve">Muebles fideicomiso </t>
  </si>
  <si>
    <t>Sub total fideicomiso</t>
  </si>
  <si>
    <t xml:space="preserve">Como se revela en los estados financieros  al 31 de diciembre de 2021,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</si>
  <si>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Sociedad en Frigorífico BFC S.A., equivalente el 51% del paquete accionario.</t>
  </si>
  <si>
    <t>Al 31 de diciembre de 2021, tanto los Bienes de uso fideicomitidos, como los restantes han sido depreciados a fin de computar los efectos del desgaste de los bienes depreciables, de acuerdo al criterio tributariamente permitido en su reglamentación vigente.</t>
  </si>
  <si>
    <t>Conciliación del valor contable:</t>
  </si>
  <si>
    <t>Movimientos</t>
  </si>
  <si>
    <t xml:space="preserve">Saldo Inicial   </t>
  </si>
  <si>
    <t>Inclusión de las propiedades, plantas y equipos a las nuevas inversiones</t>
  </si>
  <si>
    <t>Adiciones de propiedad, planta y equipo</t>
  </si>
  <si>
    <t>Arrendamiento</t>
  </si>
  <si>
    <t xml:space="preserve">Reserva de revalúo  </t>
  </si>
  <si>
    <t xml:space="preserve">Ajuste de conversión </t>
  </si>
  <si>
    <t xml:space="preserve">Depreciaciones del ejercicio  </t>
  </si>
  <si>
    <t xml:space="preserve">Saldo Final </t>
  </si>
  <si>
    <t>NOTA 10- DEUDAS FINANCIERAS</t>
  </si>
  <si>
    <t>El detalle de deudas financieras es el siguiente:</t>
  </si>
  <si>
    <t>Entidades financieras (10.1)</t>
  </si>
  <si>
    <t>Bonos internacionales (10.2)</t>
  </si>
  <si>
    <t>Bonos locales (10.3)</t>
  </si>
  <si>
    <t>Total deudas financieras corriente</t>
  </si>
  <si>
    <t xml:space="preserve">Total deudas financieras no corriente </t>
  </si>
  <si>
    <t xml:space="preserve">10.1 Instituciones financieras </t>
  </si>
  <si>
    <t>Banco Atlas S.A.E.C.A.</t>
  </si>
  <si>
    <t>Banco Nacional de Fomento</t>
  </si>
  <si>
    <t xml:space="preserve">Banco Continental S.A.E.C.A. </t>
  </si>
  <si>
    <t xml:space="preserve">Menos: intereses a devengar </t>
  </si>
  <si>
    <t>Total de deudas financieras corriente</t>
  </si>
  <si>
    <t>Banco Itapua S.A.E.C.A.</t>
  </si>
  <si>
    <t>Total de deudas financieras no corriente</t>
  </si>
  <si>
    <t xml:space="preserve">Los intereses pactados en dólares estadounidenses se ubican entre el  7% y el 10% anual. </t>
  </si>
  <si>
    <t xml:space="preserve">10.2 Bonos internacionales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</si>
  <si>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</si>
  <si>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 xml:space="preserve">El 28 de octubre de 2020 fue aumentado el monto principal de los Bonos con vencimiento en 2025 con una emisión suplementaria en el mercado internacional por un valor de US$ 40.000.000,00 (dólares americanos cuarenta millones). </t>
  </si>
  <si>
    <t xml:space="preserve">El 22 de diciembre de 2020 se incrementó el monto principal de los Bonos con vencimiento en 2025 con una emisión suplementaria en el mercado internacional por un valor de US$ 21.000.000, (dólares americanos veintiún millones). </t>
  </si>
  <si>
    <t>Los bonos adicionales están garantizados de forma igual y proporcional con los bonos emitidos en la emisión original y cotizan en la Bolsa de Luxemburgo.</t>
  </si>
  <si>
    <t>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("BFC").</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</si>
  <si>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</si>
  <si>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Corriente</t>
  </si>
  <si>
    <t xml:space="preserve">Bonos emitidos </t>
  </si>
  <si>
    <t>Intereses a pagar por bonos emitidos</t>
  </si>
  <si>
    <t>Menos:Intereses a devengar por bonos</t>
  </si>
  <si>
    <t>Total de bonos internacionales corriente</t>
  </si>
  <si>
    <t>No Corriente</t>
  </si>
  <si>
    <t>Menos: Intereses a devengar por bonos</t>
  </si>
  <si>
    <t>Total de bonos internacionales no corriente</t>
  </si>
  <si>
    <t>10.3 Bonos Locales</t>
  </si>
  <si>
    <t>Total de bonos locales corriente</t>
  </si>
  <si>
    <t>En julio de 2020, emitimos bonos locales en montos de capital respectivos de Gs. 12 mil millones y US $ 2 millones (los "Bonos Locales de Mayo" y, junto con los Bonos Locales de Julio, denominados los "Bonos locales de Corto Plazo”. Los Bonos locales emitidos en julio vencen en julio de 2021. Los Bonos locales de Corto Plazo no cuentan con garantías de emisión. Al 31 de diciembre de 2021, estas emisiones locales ya estaban canceladas.</t>
  </si>
  <si>
    <t>NOTA 11 - DEUDAS COMERCIALES</t>
  </si>
  <si>
    <t>El detalle de deudas comerciales es el siguiente:</t>
  </si>
  <si>
    <t xml:space="preserve">Proveedores </t>
  </si>
  <si>
    <t>Cheques emitidos</t>
  </si>
  <si>
    <t>Total de deudas comerciales no corriente</t>
  </si>
  <si>
    <t>NOTA 12- DEUDAS DIVERSAS</t>
  </si>
  <si>
    <t>El detalle de otros pasivos es el siguiente</t>
  </si>
  <si>
    <t>Deudas sociales</t>
  </si>
  <si>
    <t>Deudas fiscales</t>
  </si>
  <si>
    <r>
      <t xml:space="preserve">Partes relacionadas </t>
    </r>
    <r>
      <rPr>
        <i/>
        <sz val="10"/>
        <color theme="1"/>
        <rFont val="Arial"/>
        <family val="2"/>
      </rPr>
      <t>(Nota 15)</t>
    </r>
  </si>
  <si>
    <t>Otras deudas</t>
  </si>
  <si>
    <r>
      <t xml:space="preserve">Provisión de contingencias </t>
    </r>
    <r>
      <rPr>
        <i/>
        <sz val="10"/>
        <color theme="1"/>
        <rFont val="Arial"/>
        <family val="2"/>
      </rPr>
      <t>(1)</t>
    </r>
  </si>
  <si>
    <t xml:space="preserve">Total deudas diversas corriente </t>
  </si>
  <si>
    <t xml:space="preserve">Total deudas diversas no corriente </t>
  </si>
  <si>
    <r>
      <rPr>
        <i/>
        <sz val="10"/>
        <rFont val="Arial"/>
        <family val="2"/>
      </rPr>
      <t>(1)</t>
    </r>
    <r>
      <rPr>
        <i/>
        <sz val="7"/>
        <rFont val="Arial"/>
        <family val="2"/>
      </rPr>
      <t> </t>
    </r>
    <r>
      <rPr>
        <sz val="7"/>
        <rFont val="Arial"/>
        <family val="2"/>
      </rPr>
      <t xml:space="preserve">  </t>
    </r>
    <r>
      <rPr>
        <sz val="10"/>
        <rFont val="Arial"/>
        <family val="2"/>
      </rPr>
      <t>Corresponde a la provisión constituida a cuenta de litigios con riesgo clasificado como pérdida probable.</t>
    </r>
  </si>
  <si>
    <t>Cabe mencionar que la Sociedad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</si>
  <si>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NOTA 13- Pasivo por impuesto diferido</t>
  </si>
  <si>
    <t>13.1 Pasivos por impuesto diferido</t>
  </si>
  <si>
    <t>Detalle al 31/12/2021</t>
  </si>
  <si>
    <t>Detalle al 31/12/2020</t>
  </si>
  <si>
    <t>Activos</t>
  </si>
  <si>
    <t>Pasivos</t>
  </si>
  <si>
    <t>Saldo Neto</t>
  </si>
  <si>
    <t>Activo</t>
  </si>
  <si>
    <t>Activo no corrientes</t>
  </si>
  <si>
    <t>Impuesto diferido neto</t>
  </si>
  <si>
    <t>13.2 Movimiento de los saldos de impuesto diferido</t>
  </si>
  <si>
    <t>Saldo al 31/12/2020</t>
  </si>
  <si>
    <t>Reconocidos en ajuste de conversión</t>
  </si>
  <si>
    <t>Reconocido en reserva de revalúo</t>
  </si>
  <si>
    <t>Saldo al 31/12/2021</t>
  </si>
  <si>
    <t>Pasivos por impuestos diferidos</t>
  </si>
  <si>
    <t>Saldo al 31/12/2019</t>
  </si>
  <si>
    <t>NOTA 14- ADMINISTRACIÓN DE RIESGOS FINANCIEROS</t>
  </si>
  <si>
    <t>La sociedad está expuesta a los siguientes riesgos asociados a la utilización de instrumentos financieros:</t>
  </si>
  <si>
    <r>
      <t xml:space="preserve">·         Riesgo de crédito </t>
    </r>
    <r>
      <rPr>
        <i/>
        <sz val="10"/>
        <rFont val="Arial"/>
        <family val="2"/>
      </rPr>
      <t>(Nota 14.1.1)</t>
    </r>
  </si>
  <si>
    <r>
      <t xml:space="preserve">·         Riesgo de liquidez </t>
    </r>
    <r>
      <rPr>
        <i/>
        <sz val="10"/>
        <rFont val="Arial"/>
        <family val="2"/>
      </rPr>
      <t>(Nota 14.1.2)</t>
    </r>
  </si>
  <si>
    <r>
      <t xml:space="preserve">·         Riesgo de mercado </t>
    </r>
    <r>
      <rPr>
        <i/>
        <sz val="10"/>
        <rFont val="Arial"/>
        <family val="2"/>
      </rPr>
      <t>(Nota 14.1.3)</t>
    </r>
  </si>
  <si>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</si>
  <si>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</si>
  <si>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</si>
  <si>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Las empresas, a través de sus normas y procedimientos de administración, pretenden desarrollar un ambiente de control disciplinado y constructivo en lo que todos los empleados entiendan sus roles y obligaciones.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</si>
  <si>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</si>
  <si>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</si>
  <si>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</si>
  <si>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</si>
  <si>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</si>
  <si>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</si>
  <si>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sociedad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</si>
  <si>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</si>
  <si>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</si>
  <si>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</si>
  <si>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Sociedad,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</si>
  <si>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</si>
  <si>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</si>
  <si>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14.1.2           Riesgo de liquidez</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</si>
  <si>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sociedad.</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</si>
  <si>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</si>
  <si>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</si>
  <si>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</si>
  <si>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Riesgo de moneda</t>
  </si>
  <si>
    <t>A diciembre de 2021, la sociedad podría estar expuesta a riesgos de moneda extranjera en transacciones diferentes al dólar estadounidense.</t>
  </si>
  <si>
    <t>NOTA 15 – PARTES RELACIONADAS</t>
  </si>
  <si>
    <t xml:space="preserve">El detalle de saldos y transacciones con partes relacionadas es el siguiente: </t>
  </si>
  <si>
    <r>
      <t xml:space="preserve">Cuentas a cobrar </t>
    </r>
    <r>
      <rPr>
        <b/>
        <i/>
        <sz val="10"/>
        <rFont val="Arial"/>
        <family val="2"/>
      </rPr>
      <t>(Nota 4)</t>
    </r>
  </si>
  <si>
    <r>
      <t xml:space="preserve">Otras cuentas por cobrar </t>
    </r>
    <r>
      <rPr>
        <b/>
        <i/>
        <sz val="10"/>
        <rFont val="Arial"/>
        <family val="2"/>
      </rPr>
      <t>(Nota 5)</t>
    </r>
  </si>
  <si>
    <r>
      <t xml:space="preserve">Inversiones </t>
    </r>
    <r>
      <rPr>
        <b/>
        <i/>
        <sz val="10"/>
        <rFont val="Arial"/>
        <family val="2"/>
      </rPr>
      <t>(Nota 7)</t>
    </r>
  </si>
  <si>
    <t xml:space="preserve">Total Activo </t>
  </si>
  <si>
    <r>
      <t xml:space="preserve">Deudas comerciales </t>
    </r>
    <r>
      <rPr>
        <b/>
        <i/>
        <sz val="10"/>
        <rFont val="Arial"/>
        <family val="2"/>
      </rPr>
      <t>(Nota 11)</t>
    </r>
  </si>
  <si>
    <r>
      <t>Deudas diversas</t>
    </r>
    <r>
      <rPr>
        <b/>
        <i/>
        <sz val="10"/>
        <rFont val="Arial"/>
        <family val="2"/>
      </rPr>
      <t xml:space="preserve"> (Nota 13)</t>
    </r>
  </si>
  <si>
    <t>Total Pasivo</t>
  </si>
  <si>
    <t>NOTA 16 – PATRIMONIO NETO</t>
  </si>
  <si>
    <t>a)    Capital</t>
  </si>
  <si>
    <t xml:space="preserve">Al 31 de diciembre del 2021 el capital es de Gs. 660.900.000.000 representado por 6.609 acciones integradas en su totalidad a la fecha. </t>
  </si>
  <si>
    <t>Accionistas</t>
  </si>
  <si>
    <t>Número de acciones</t>
  </si>
  <si>
    <t xml:space="preserve">Capital en Gs. </t>
  </si>
  <si>
    <t>% de participación</t>
  </si>
  <si>
    <t>Carina Prado Durán de Lima Tiburcio</t>
  </si>
  <si>
    <t xml:space="preserve">En Acta de Asamblea General Extraordinaria N° 34 de fecha 10 de junio de 2021 fue dispuesto el aumento de capital social de la sociedad, el cual fue modificado a la suma de G. 660.900.000.000.-Posteriormente en Asamblea General Ordinaria de Accionistas, No. 35 de fecha 10 de junio de 2021, fueron emitidas, suscriptas e integradas, acciones por la suma total de G. 204.900.000.000-, con lo cual el capital social queda totalmente suscripto e integrado en la suma G.660.900.000.000.-  </t>
  </si>
  <si>
    <t>a.1      Acciones ordinarias</t>
  </si>
  <si>
    <t xml:space="preserve">Los titulares de estas acciones tienen derecho a los dividendos que se declaren en cada momento y tienen derecho a un voto por acción en las juntas generales de la Sociedad. </t>
  </si>
  <si>
    <t>Todas las acciones ordinarias tienen el mismo rango con respecto a los activos residuales de la empresa.</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</si>
  <si>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</si>
  <si>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</si>
  <si>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 de revalúo</t>
  </si>
  <si>
    <t xml:space="preserve">Corresponde a los aumentos o disminuciones resultantes de las revalorizaciones, los cambios en los valores razonables de los elementos de propiedad, planta y equipo que fueron determinados por un tasador independiente. </t>
  </si>
  <si>
    <t xml:space="preserve">        Reservas especiales </t>
  </si>
  <si>
    <t>Constituye el aumento por la expresion a valor de tasaciones de los inmuebles, edificios e instalaciones, maquinarias y equipos, actualizadas con fecha de corte al 31 de diciembre de 2021.</t>
  </si>
  <si>
    <t>d. Ajuste de conversión</t>
  </si>
  <si>
    <t>El saldo del ajuste de conversión se determinó como se explica en la nota 2.c3 y en la nota 2.c4.</t>
  </si>
  <si>
    <t>NOTA 17 - INGRESOS BRUTOS</t>
  </si>
  <si>
    <t>a)    Desagregación de los Ingresos</t>
  </si>
  <si>
    <t xml:space="preserve">En el siguiente cuadro, los ingresos se desglosan por línea de productos: </t>
  </si>
  <si>
    <t>Carne / Hamburguesa</t>
  </si>
  <si>
    <t>Menudencias</t>
  </si>
  <si>
    <t xml:space="preserve">Cueros </t>
  </si>
  <si>
    <t xml:space="preserve">Sub Productos </t>
  </si>
  <si>
    <t>Otros</t>
  </si>
  <si>
    <t>-</t>
  </si>
  <si>
    <t xml:space="preserve">Sub-total </t>
  </si>
  <si>
    <t xml:space="preserve">Total Ventas </t>
  </si>
  <si>
    <t xml:space="preserve">En el siguiente cuadro, los ingresos de las exportaciones se desglosan por países: </t>
  </si>
  <si>
    <t>País</t>
  </si>
  <si>
    <t>Rusia</t>
  </si>
  <si>
    <t>Brasil</t>
  </si>
  <si>
    <t>Chile</t>
  </si>
  <si>
    <t>China</t>
  </si>
  <si>
    <t>Israel</t>
  </si>
  <si>
    <t>Taiwan</t>
  </si>
  <si>
    <t>Otros países</t>
  </si>
  <si>
    <t>Sub-total (Ventas de exportación) </t>
  </si>
  <si>
    <t>b)    Políticas de reconocimiento de ingresos</t>
  </si>
  <si>
    <t>Los ingresos se valoran sobre la base de las contraprestaciones acordadas con un cliente, la sociedad no celebra contratos con clientes en los que se identifiquen otras obligaciones de ejecución distintas de la entrega de productos.</t>
  </si>
  <si>
    <t xml:space="preserve">La Sociedad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</si>
  <si>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</si>
  <si>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</si>
  <si>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NOTA 18 - COSTO DE VENTAS</t>
  </si>
  <si>
    <t xml:space="preserve">Cifras expresadas en guaraníes </t>
  </si>
  <si>
    <t>Costo de ventas</t>
  </si>
  <si>
    <t>Existencia inicial del inventario</t>
  </si>
  <si>
    <t>+ Compras de producción</t>
  </si>
  <si>
    <t>+ Costo de bienes de cambio</t>
  </si>
  <si>
    <t xml:space="preserve">- Existencia final de inventario </t>
  </si>
  <si>
    <t>Total costo de ventas</t>
  </si>
  <si>
    <t xml:space="preserve">NOTA 19 – CONTINGENCIAS Y COMPROMISOS </t>
  </si>
  <si>
    <t>La Sociedad es parte en juicios y procedimientos administrativos relacionados con asuntos fiscales, civiles,penales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</si>
  <si>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</si>
  <si>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</si>
  <si>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</si>
  <si>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</si>
  <si>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constituídas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t>
  </si>
  <si>
    <t>A continuación se detalla la demanda contra la Sociedad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</si>
  <si>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</si>
  <si>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incumplio las entregas de US$. 5.259.730. </t>
  </si>
  <si>
    <t xml:space="preserve">La Compañía sostiene firmemente que todas estas alegaciones son falsas, que el supuesto acuerdo nunca existió.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</si>
  <si>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</si>
  <si>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</si>
  <si>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</si>
  <si>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</si>
  <si>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Al 31 de diciembre de 2021, no existen otras situaciones contingentes, ni reclamaciones que puedan suponer la generación de obligaciones.</t>
  </si>
  <si>
    <t>..//..</t>
  </si>
  <si>
    <r>
      <t xml:space="preserve">Partes relacionadas  </t>
    </r>
    <r>
      <rPr>
        <i/>
        <sz val="10"/>
        <color theme="1"/>
        <rFont val="Arial"/>
        <family val="2"/>
      </rPr>
      <t>(Nota 15)</t>
    </r>
  </si>
  <si>
    <r>
      <t xml:space="preserve">Partes relacionadas </t>
    </r>
    <r>
      <rPr>
        <i/>
        <sz val="10"/>
        <color theme="1"/>
        <rFont val="Arial"/>
        <family val="2"/>
      </rPr>
      <t xml:space="preserve"> (Nota 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</si>
</sst>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7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7"/>
      <name val="Arial"/>
      <family val="2"/>
    </font>
    <font>
      <b/>
      <sz val="10"/>
      <color rgb="FF255E91"/>
      <name val="Amaranth"/>
    </font>
    <font>
      <b/>
      <i/>
      <sz val="10"/>
      <name val="Arial"/>
      <family val="2"/>
    </font>
    <font>
      <sz val="8"/>
      <color theme="1"/>
      <name val="Arial"/>
      <family val="2"/>
    </font>
    <font>
      <u/>
      <sz val="11"/>
      <color rgb="FF0000FF"/>
      <name val="Calibri"/>
      <family val="2"/>
      <scheme val="minor"/>
    </font>
    <font>
      <sz val="10"/>
      <color rgb="FF0000FF"/>
      <name val="Arial"/>
      <family val="2"/>
    </font>
    <font>
      <b/>
      <sz val="10"/>
      <color rgb="FF002060"/>
      <name val="Arial"/>
      <family val="2"/>
    </font>
    <font>
      <i/>
      <sz val="7"/>
      <name val="Arial"/>
      <family val="2"/>
    </font>
    <font>
      <b/>
      <u/>
      <sz val="10"/>
      <name val="Arial"/>
      <family val="2"/>
    </font>
    <font>
      <b/>
      <sz val="10"/>
      <name val="Times New Roman"/>
      <family val="1"/>
    </font>
    <font>
      <sz val="9"/>
      <name val="Cambria"/>
      <family val="1"/>
    </font>
    <font>
      <b/>
      <sz val="9"/>
      <color rgb="FFFFFFFF"/>
      <name val="Cambria"/>
      <family val="1"/>
    </font>
    <font>
      <sz val="10"/>
      <color theme="1"/>
      <name val="Cambria"/>
      <family val="1"/>
      <scheme val="major"/>
    </font>
    <font>
      <sz val="11"/>
      <name val="Cambria"/>
      <family val="1"/>
      <scheme val="major"/>
    </font>
    <font>
      <b/>
      <sz val="11"/>
      <color theme="1"/>
      <name val="Arial"/>
      <family val="2"/>
    </font>
    <font>
      <sz val="10"/>
      <name val="Calibri"/>
      <family val="2"/>
      <scheme val="minor"/>
    </font>
    <font>
      <b/>
      <sz val="8"/>
      <color rgb="FFFFFFFF"/>
      <name val="Arial"/>
      <family val="2"/>
    </font>
    <font>
      <sz val="8"/>
      <color rgb="FF000000"/>
      <name val="Arial"/>
      <family val="2"/>
    </font>
    <font>
      <b/>
      <sz val="8"/>
      <color theme="1"/>
      <name val="Arial"/>
      <family val="2"/>
    </font>
    <font>
      <b/>
      <i/>
      <sz val="10"/>
      <color rgb="FF255E91"/>
      <name val="Arial"/>
      <family val="2"/>
    </font>
    <font>
      <b/>
      <sz val="7"/>
      <color theme="1"/>
      <name val="Arial"/>
      <family val="2"/>
    </font>
    <font>
      <b/>
      <i/>
      <sz val="10"/>
      <color theme="1"/>
      <name val="Arial"/>
      <family val="2"/>
    </font>
    <font>
      <b/>
      <sz val="10"/>
      <color rgb="FF000000"/>
      <name val="Amaranth"/>
    </font>
  </fonts>
  <fills count="50">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0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theme="0"/>
      </left>
      <right/>
      <top/>
      <bottom/>
      <diagonal/>
    </border>
    <border>
      <left style="medium">
        <color rgb="FFFFFFFF"/>
      </left>
      <right style="medium">
        <color rgb="FFFFFFFF"/>
      </right>
      <top style="medium">
        <color rgb="FFFFFFFF"/>
      </top>
      <bottom style="thin">
        <color indexed="64"/>
      </bottom>
      <diagonal/>
    </border>
    <border>
      <left/>
      <right style="medium">
        <color rgb="FFFFFFFF"/>
      </right>
      <top style="medium">
        <color rgb="FFFFFFFF"/>
      </top>
      <bottom style="thin">
        <color indexed="64"/>
      </bottom>
      <diagonal/>
    </border>
    <border>
      <left/>
      <right/>
      <top style="thin">
        <color indexed="64"/>
      </top>
      <bottom style="double">
        <color indexed="64"/>
      </bottom>
      <diagonal/>
    </border>
    <border>
      <left style="medium">
        <color rgb="FFFFFFFF"/>
      </left>
      <right style="medium">
        <color rgb="FFFFFFFF"/>
      </right>
      <top/>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bottom/>
      <diagonal/>
    </border>
    <border>
      <left/>
      <right/>
      <top style="medium">
        <color rgb="FFFFFFFF"/>
      </top>
      <bottom/>
      <diagonal/>
    </border>
    <border>
      <left/>
      <right/>
      <top style="medium">
        <color indexed="64"/>
      </top>
      <bottom style="double">
        <color indexed="64"/>
      </bottom>
      <diagonal/>
    </border>
    <border>
      <left/>
      <right/>
      <top/>
      <bottom style="double">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39626">
    <xf numFmtId="0" fontId="0" fillId="0" borderId="0" applyNumberFormat="0" applyFill="0" applyBorder="0" applyAlignment="0" applyProtection="0"/>
    <xf numFmtId="0" fontId="279"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9"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80" fillId="0" borderId="0">
      <alignment vertical="top"/>
    </xf>
    <xf numFmtId="0" fontId="280" fillId="0" borderId="0">
      <alignment vertical="top"/>
    </xf>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286" fillId="2"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286" fillId="2"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4"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4"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286" fillId="6"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286" fillId="6"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8"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8"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6"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286" fillId="6" borderId="0" applyNumberFormat="0" applyBorder="0" applyAlignment="0" applyProtection="0"/>
    <xf numFmtId="0" fontId="277" fillId="3" borderId="0" applyNumberFormat="0" applyBorder="0" applyAlignment="0" applyProtection="0"/>
    <xf numFmtId="0" fontId="298" fillId="3" borderId="0" applyNumberFormat="0" applyBorder="0" applyAlignment="0" applyProtection="0"/>
    <xf numFmtId="0" fontId="286" fillId="3" borderId="0" applyNumberFormat="0" applyBorder="0" applyAlignment="0" applyProtection="0"/>
    <xf numFmtId="0" fontId="286" fillId="3" borderId="0" applyNumberFormat="0" applyBorder="0" applyAlignment="0" applyProtection="0"/>
    <xf numFmtId="0" fontId="310" fillId="3" borderId="0" applyNumberFormat="0" applyBorder="0" applyAlignment="0" applyProtection="0"/>
    <xf numFmtId="0" fontId="286" fillId="3" borderId="0" applyNumberFormat="0" applyBorder="0" applyAlignment="0" applyProtection="0"/>
    <xf numFmtId="0" fontId="310" fillId="3" borderId="0" applyNumberFormat="0" applyBorder="0" applyAlignment="0" applyProtection="0"/>
    <xf numFmtId="0" fontId="310" fillId="3" borderId="0" applyNumberFormat="0" applyBorder="0" applyAlignment="0" applyProtection="0"/>
    <xf numFmtId="0" fontId="286" fillId="3" borderId="0" applyNumberFormat="0" applyBorder="0" applyAlignment="0" applyProtection="0"/>
    <xf numFmtId="0" fontId="298" fillId="3" borderId="0" applyNumberFormat="0" applyBorder="0" applyAlignment="0" applyProtection="0"/>
    <xf numFmtId="0" fontId="277" fillId="3" borderId="0" applyNumberFormat="0" applyBorder="0" applyAlignment="0" applyProtection="0"/>
    <xf numFmtId="0" fontId="310" fillId="11" borderId="0" applyNumberFormat="0" applyBorder="0" applyAlignment="0" applyProtection="0"/>
    <xf numFmtId="0" fontId="277" fillId="5" borderId="0" applyNumberFormat="0" applyBorder="0" applyAlignment="0" applyProtection="0"/>
    <xf numFmtId="0" fontId="298"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310" fillId="5" borderId="0" applyNumberFormat="0" applyBorder="0" applyAlignment="0" applyProtection="0"/>
    <xf numFmtId="0" fontId="286" fillId="5" borderId="0" applyNumberFormat="0" applyBorder="0" applyAlignment="0" applyProtection="0"/>
    <xf numFmtId="0" fontId="310" fillId="5" borderId="0" applyNumberFormat="0" applyBorder="0" applyAlignment="0" applyProtection="0"/>
    <xf numFmtId="0" fontId="310" fillId="5" borderId="0" applyNumberFormat="0" applyBorder="0" applyAlignment="0" applyProtection="0"/>
    <xf numFmtId="0" fontId="286" fillId="5" borderId="0" applyNumberFormat="0" applyBorder="0" applyAlignment="0" applyProtection="0"/>
    <xf numFmtId="0" fontId="298" fillId="5" borderId="0" applyNumberFormat="0" applyBorder="0" applyAlignment="0" applyProtection="0"/>
    <xf numFmtId="0" fontId="277" fillId="5" borderId="0" applyNumberFormat="0" applyBorder="0" applyAlignment="0" applyProtection="0"/>
    <xf numFmtId="0" fontId="310" fillId="8" borderId="0" applyNumberFormat="0" applyBorder="0" applyAlignment="0" applyProtection="0"/>
    <xf numFmtId="0" fontId="277" fillId="7" borderId="0" applyNumberFormat="0" applyBorder="0" applyAlignment="0" applyProtection="0"/>
    <xf numFmtId="0" fontId="298" fillId="7" borderId="0" applyNumberFormat="0" applyBorder="0" applyAlignment="0" applyProtection="0"/>
    <xf numFmtId="0" fontId="286" fillId="7" borderId="0" applyNumberFormat="0" applyBorder="0" applyAlignment="0" applyProtection="0"/>
    <xf numFmtId="0" fontId="286" fillId="7" borderId="0" applyNumberFormat="0" applyBorder="0" applyAlignment="0" applyProtection="0"/>
    <xf numFmtId="0" fontId="310" fillId="7" borderId="0" applyNumberFormat="0" applyBorder="0" applyAlignment="0" applyProtection="0"/>
    <xf numFmtId="0" fontId="286" fillId="7" borderId="0" applyNumberFormat="0" applyBorder="0" applyAlignment="0" applyProtection="0"/>
    <xf numFmtId="0" fontId="310" fillId="7" borderId="0" applyNumberFormat="0" applyBorder="0" applyAlignment="0" applyProtection="0"/>
    <xf numFmtId="0" fontId="310" fillId="7" borderId="0" applyNumberFormat="0" applyBorder="0" applyAlignment="0" applyProtection="0"/>
    <xf numFmtId="0" fontId="286" fillId="7" borderId="0" applyNumberFormat="0" applyBorder="0" applyAlignment="0" applyProtection="0"/>
    <xf numFmtId="0" fontId="298" fillId="7" borderId="0" applyNumberFormat="0" applyBorder="0" applyAlignment="0" applyProtection="0"/>
    <xf numFmtId="0" fontId="277" fillId="7" borderId="0" applyNumberFormat="0" applyBorder="0" applyAlignment="0" applyProtection="0"/>
    <xf numFmtId="0" fontId="310" fillId="6" borderId="0" applyNumberFormat="0" applyBorder="0" applyAlignment="0" applyProtection="0"/>
    <xf numFmtId="0" fontId="277" fillId="9" borderId="0" applyNumberFormat="0" applyBorder="0" applyAlignment="0" applyProtection="0"/>
    <xf numFmtId="0" fontId="298"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310" fillId="9" borderId="0" applyNumberFormat="0" applyBorder="0" applyAlignment="0" applyProtection="0"/>
    <xf numFmtId="0" fontId="286" fillId="9" borderId="0" applyNumberFormat="0" applyBorder="0" applyAlignment="0" applyProtection="0"/>
    <xf numFmtId="0" fontId="310" fillId="9" borderId="0" applyNumberFormat="0" applyBorder="0" applyAlignment="0" applyProtection="0"/>
    <xf numFmtId="0" fontId="310" fillId="9" borderId="0" applyNumberFormat="0" applyBorder="0" applyAlignment="0" applyProtection="0"/>
    <xf numFmtId="0" fontId="286" fillId="9" borderId="0" applyNumberFormat="0" applyBorder="0" applyAlignment="0" applyProtection="0"/>
    <xf numFmtId="0" fontId="298" fillId="9" borderId="0" applyNumberFormat="0" applyBorder="0" applyAlignment="0" applyProtection="0"/>
    <xf numFmtId="0" fontId="277" fillId="9" borderId="0" applyNumberFormat="0" applyBorder="0" applyAlignment="0" applyProtection="0"/>
    <xf numFmtId="0" fontId="310" fillId="11" borderId="0" applyNumberFormat="0" applyBorder="0" applyAlignment="0" applyProtection="0"/>
    <xf numFmtId="0" fontId="310" fillId="28" borderId="0" applyNumberFormat="0" applyBorder="0" applyAlignment="0" applyProtection="0"/>
    <xf numFmtId="0" fontId="277" fillId="10" borderId="0" applyNumberFormat="0" applyBorder="0" applyAlignment="0" applyProtection="0"/>
    <xf numFmtId="0" fontId="298"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310" fillId="28" borderId="0" applyNumberFormat="0" applyBorder="0" applyAlignment="0" applyProtection="0"/>
    <xf numFmtId="0" fontId="286" fillId="10" borderId="0" applyNumberFormat="0" applyBorder="0" applyAlignment="0" applyProtection="0"/>
    <xf numFmtId="0" fontId="298" fillId="10" borderId="0" applyNumberFormat="0" applyBorder="0" applyAlignment="0" applyProtection="0"/>
    <xf numFmtId="0" fontId="310" fillId="28" borderId="0" applyNumberFormat="0" applyBorder="0" applyAlignment="0" applyProtection="0"/>
    <xf numFmtId="0" fontId="277" fillId="10" borderId="0" applyNumberFormat="0" applyBorder="0" applyAlignment="0" applyProtection="0"/>
    <xf numFmtId="0" fontId="310" fillId="28" borderId="0" applyNumberFormat="0" applyBorder="0" applyAlignment="0" applyProtection="0"/>
    <xf numFmtId="0" fontId="277" fillId="8" borderId="0" applyNumberFormat="0" applyBorder="0" applyAlignment="0" applyProtection="0"/>
    <xf numFmtId="0" fontId="298" fillId="8" borderId="0" applyNumberFormat="0" applyBorder="0" applyAlignment="0" applyProtection="0"/>
    <xf numFmtId="0" fontId="286" fillId="8" borderId="0" applyNumberFormat="0" applyBorder="0" applyAlignment="0" applyProtection="0"/>
    <xf numFmtId="0" fontId="286" fillId="8" borderId="0" applyNumberFormat="0" applyBorder="0" applyAlignment="0" applyProtection="0"/>
    <xf numFmtId="0" fontId="310" fillId="12" borderId="0" applyNumberFormat="0" applyBorder="0" applyAlignment="0" applyProtection="0"/>
    <xf numFmtId="0" fontId="286" fillId="8" borderId="0" applyNumberFormat="0" applyBorder="0" applyAlignment="0" applyProtection="0"/>
    <xf numFmtId="0" fontId="310" fillId="12" borderId="0" applyNumberFormat="0" applyBorder="0" applyAlignment="0" applyProtection="0"/>
    <xf numFmtId="0" fontId="310" fillId="12" borderId="0" applyNumberFormat="0" applyBorder="0" applyAlignment="0" applyProtection="0"/>
    <xf numFmtId="0" fontId="286" fillId="8" borderId="0" applyNumberFormat="0" applyBorder="0" applyAlignment="0" applyProtection="0"/>
    <xf numFmtId="0" fontId="298" fillId="8" borderId="0" applyNumberFormat="0" applyBorder="0" applyAlignment="0" applyProtection="0"/>
    <xf numFmtId="0" fontId="277" fillId="8" borderId="0" applyNumberFormat="0" applyBorder="0" applyAlignment="0" applyProtection="0"/>
    <xf numFmtId="0" fontId="310" fillId="6"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10"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10"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3"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3"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5"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286" fillId="5"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10"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286" fillId="10"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6"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6"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6" borderId="0" applyNumberFormat="0" applyBorder="0" applyAlignment="0" applyProtection="0"/>
    <xf numFmtId="0" fontId="277" fillId="2" borderId="0" applyNumberFormat="0" applyBorder="0" applyAlignment="0" applyProtection="0"/>
    <xf numFmtId="0" fontId="298"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310" fillId="2" borderId="0" applyNumberFormat="0" applyBorder="0" applyAlignment="0" applyProtection="0"/>
    <xf numFmtId="0" fontId="286" fillId="2" borderId="0" applyNumberFormat="0" applyBorder="0" applyAlignment="0" applyProtection="0"/>
    <xf numFmtId="0" fontId="310" fillId="2" borderId="0" applyNumberFormat="0" applyBorder="0" applyAlignment="0" applyProtection="0"/>
    <xf numFmtId="0" fontId="310" fillId="2" borderId="0" applyNumberFormat="0" applyBorder="0" applyAlignment="0" applyProtection="0"/>
    <xf numFmtId="0" fontId="286" fillId="2" borderId="0" applyNumberFormat="0" applyBorder="0" applyAlignment="0" applyProtection="0"/>
    <xf numFmtId="0" fontId="298" fillId="2" borderId="0" applyNumberFormat="0" applyBorder="0" applyAlignment="0" applyProtection="0"/>
    <xf numFmtId="0" fontId="277" fillId="2" borderId="0" applyNumberFormat="0" applyBorder="0" applyAlignment="0" applyProtection="0"/>
    <xf numFmtId="0" fontId="310" fillId="16" borderId="0" applyNumberFormat="0" applyBorder="0" applyAlignment="0" applyProtection="0"/>
    <xf numFmtId="0" fontId="310" fillId="29" borderId="0" applyNumberFormat="0" applyBorder="0" applyAlignment="0" applyProtection="0"/>
    <xf numFmtId="0" fontId="277" fillId="4" borderId="0" applyNumberFormat="0" applyBorder="0" applyAlignment="0" applyProtection="0"/>
    <xf numFmtId="0" fontId="298"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310" fillId="29" borderId="0" applyNumberFormat="0" applyBorder="0" applyAlignment="0" applyProtection="0"/>
    <xf numFmtId="0" fontId="286" fillId="4" borderId="0" applyNumberFormat="0" applyBorder="0" applyAlignment="0" applyProtection="0"/>
    <xf numFmtId="0" fontId="298" fillId="4" borderId="0" applyNumberFormat="0" applyBorder="0" applyAlignment="0" applyProtection="0"/>
    <xf numFmtId="0" fontId="310" fillId="29" borderId="0" applyNumberFormat="0" applyBorder="0" applyAlignment="0" applyProtection="0"/>
    <xf numFmtId="0" fontId="277" fillId="4" borderId="0" applyNumberFormat="0" applyBorder="0" applyAlignment="0" applyProtection="0"/>
    <xf numFmtId="0" fontId="310" fillId="29" borderId="0" applyNumberFormat="0" applyBorder="0" applyAlignment="0" applyProtection="0"/>
    <xf numFmtId="0" fontId="277" fillId="14" borderId="0" applyNumberFormat="0" applyBorder="0" applyAlignment="0" applyProtection="0"/>
    <xf numFmtId="0" fontId="298"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310" fillId="14" borderId="0" applyNumberFormat="0" applyBorder="0" applyAlignment="0" applyProtection="0"/>
    <xf numFmtId="0" fontId="286" fillId="14" borderId="0" applyNumberFormat="0" applyBorder="0" applyAlignment="0" applyProtection="0"/>
    <xf numFmtId="0" fontId="310" fillId="14" borderId="0" applyNumberFormat="0" applyBorder="0" applyAlignment="0" applyProtection="0"/>
    <xf numFmtId="0" fontId="310" fillId="14" borderId="0" applyNumberFormat="0" applyBorder="0" applyAlignment="0" applyProtection="0"/>
    <xf numFmtId="0" fontId="286" fillId="14" borderId="0" applyNumberFormat="0" applyBorder="0" applyAlignment="0" applyProtection="0"/>
    <xf numFmtId="0" fontId="298" fillId="14" borderId="0" applyNumberFormat="0" applyBorder="0" applyAlignment="0" applyProtection="0"/>
    <xf numFmtId="0" fontId="277" fillId="14" borderId="0" applyNumberFormat="0" applyBorder="0" applyAlignment="0" applyProtection="0"/>
    <xf numFmtId="0" fontId="310" fillId="13" borderId="0" applyNumberFormat="0" applyBorder="0" applyAlignment="0" applyProtection="0"/>
    <xf numFmtId="0" fontId="277" fillId="9" borderId="0" applyNumberFormat="0" applyBorder="0" applyAlignment="0" applyProtection="0"/>
    <xf numFmtId="0" fontId="298" fillId="9" borderId="0" applyNumberFormat="0" applyBorder="0" applyAlignment="0" applyProtection="0"/>
    <xf numFmtId="0" fontId="286" fillId="9" borderId="0" applyNumberFormat="0" applyBorder="0" applyAlignment="0" applyProtection="0"/>
    <xf numFmtId="0" fontId="286" fillId="9" borderId="0" applyNumberFormat="0" applyBorder="0" applyAlignment="0" applyProtection="0"/>
    <xf numFmtId="0" fontId="310" fillId="9" borderId="0" applyNumberFormat="0" applyBorder="0" applyAlignment="0" applyProtection="0"/>
    <xf numFmtId="0" fontId="286" fillId="9" borderId="0" applyNumberFormat="0" applyBorder="0" applyAlignment="0" applyProtection="0"/>
    <xf numFmtId="0" fontId="310" fillId="9" borderId="0" applyNumberFormat="0" applyBorder="0" applyAlignment="0" applyProtection="0"/>
    <xf numFmtId="0" fontId="310" fillId="9" borderId="0" applyNumberFormat="0" applyBorder="0" applyAlignment="0" applyProtection="0"/>
    <xf numFmtId="0" fontId="286" fillId="9" borderId="0" applyNumberFormat="0" applyBorder="0" applyAlignment="0" applyProtection="0"/>
    <xf numFmtId="0" fontId="298" fillId="9" borderId="0" applyNumberFormat="0" applyBorder="0" applyAlignment="0" applyProtection="0"/>
    <xf numFmtId="0" fontId="277" fillId="9" borderId="0" applyNumberFormat="0" applyBorder="0" applyAlignment="0" applyProtection="0"/>
    <xf numFmtId="0" fontId="310" fillId="16" borderId="0" applyNumberFormat="0" applyBorder="0" applyAlignment="0" applyProtection="0"/>
    <xf numFmtId="0" fontId="277" fillId="2" borderId="0" applyNumberFormat="0" applyBorder="0" applyAlignment="0" applyProtection="0"/>
    <xf numFmtId="0" fontId="298" fillId="2" borderId="0" applyNumberFormat="0" applyBorder="0" applyAlignment="0" applyProtection="0"/>
    <xf numFmtId="0" fontId="286" fillId="2" borderId="0" applyNumberFormat="0" applyBorder="0" applyAlignment="0" applyProtection="0"/>
    <xf numFmtId="0" fontId="286" fillId="2" borderId="0" applyNumberFormat="0" applyBorder="0" applyAlignment="0" applyProtection="0"/>
    <xf numFmtId="0" fontId="310" fillId="2" borderId="0" applyNumberFormat="0" applyBorder="0" applyAlignment="0" applyProtection="0"/>
    <xf numFmtId="0" fontId="286" fillId="2" borderId="0" applyNumberFormat="0" applyBorder="0" applyAlignment="0" applyProtection="0"/>
    <xf numFmtId="0" fontId="310" fillId="2" borderId="0" applyNumberFormat="0" applyBorder="0" applyAlignment="0" applyProtection="0"/>
    <xf numFmtId="0" fontId="310" fillId="2" borderId="0" applyNumberFormat="0" applyBorder="0" applyAlignment="0" applyProtection="0"/>
    <xf numFmtId="0" fontId="286" fillId="2" borderId="0" applyNumberFormat="0" applyBorder="0" applyAlignment="0" applyProtection="0"/>
    <xf numFmtId="0" fontId="298" fillId="2" borderId="0" applyNumberFormat="0" applyBorder="0" applyAlignment="0" applyProtection="0"/>
    <xf numFmtId="0" fontId="277" fillId="2" borderId="0" applyNumberFormat="0" applyBorder="0" applyAlignment="0" applyProtection="0"/>
    <xf numFmtId="0" fontId="310" fillId="10" borderId="0" applyNumberFormat="0" applyBorder="0" applyAlignment="0" applyProtection="0"/>
    <xf numFmtId="0" fontId="277" fillId="15" borderId="0" applyNumberFormat="0" applyBorder="0" applyAlignment="0" applyProtection="0"/>
    <xf numFmtId="0" fontId="298"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310" fillId="15" borderId="0" applyNumberFormat="0" applyBorder="0" applyAlignment="0" applyProtection="0"/>
    <xf numFmtId="0" fontId="286" fillId="15" borderId="0" applyNumberFormat="0" applyBorder="0" applyAlignment="0" applyProtection="0"/>
    <xf numFmtId="0" fontId="310" fillId="15" borderId="0" applyNumberFormat="0" applyBorder="0" applyAlignment="0" applyProtection="0"/>
    <xf numFmtId="0" fontId="310" fillId="15" borderId="0" applyNumberFormat="0" applyBorder="0" applyAlignment="0" applyProtection="0"/>
    <xf numFmtId="0" fontId="286" fillId="15" borderId="0" applyNumberFormat="0" applyBorder="0" applyAlignment="0" applyProtection="0"/>
    <xf numFmtId="0" fontId="298" fillId="15" borderId="0" applyNumberFormat="0" applyBorder="0" applyAlignment="0" applyProtection="0"/>
    <xf numFmtId="0" fontId="277" fillId="15" borderId="0" applyNumberFormat="0" applyBorder="0" applyAlignment="0" applyProtection="0"/>
    <xf numFmtId="0" fontId="310" fillId="8"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87" fillId="10"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87" fillId="10"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8"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18"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5"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87" fillId="1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5"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5"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1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1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10"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87" fillId="4"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87" fillId="4" borderId="0" applyNumberFormat="0" applyBorder="0" applyAlignment="0" applyProtection="0"/>
    <xf numFmtId="0" fontId="277" fillId="17" borderId="0" applyNumberFormat="0" applyBorder="0" applyAlignment="0" applyProtection="0"/>
    <xf numFmtId="0" fontId="298" fillId="17"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311" fillId="17" borderId="0" applyNumberFormat="0" applyBorder="0" applyAlignment="0" applyProtection="0"/>
    <xf numFmtId="0" fontId="287" fillId="17" borderId="0" applyNumberFormat="0" applyBorder="0" applyAlignment="0" applyProtection="0"/>
    <xf numFmtId="0" fontId="287" fillId="17" borderId="0" applyNumberFormat="0" applyBorder="0" applyAlignment="0" applyProtection="0"/>
    <xf numFmtId="0" fontId="298" fillId="17" borderId="0" applyNumberFormat="0" applyBorder="0" applyAlignment="0" applyProtection="0"/>
    <xf numFmtId="0" fontId="277" fillId="17" borderId="0" applyNumberFormat="0" applyBorder="0" applyAlignment="0" applyProtection="0"/>
    <xf numFmtId="0" fontId="311" fillId="20" borderId="0" applyNumberFormat="0" applyBorder="0" applyAlignment="0" applyProtection="0"/>
    <xf numFmtId="0" fontId="277" fillId="4" borderId="0" applyNumberFormat="0" applyBorder="0" applyAlignment="0" applyProtection="0"/>
    <xf numFmtId="0" fontId="298"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311" fillId="4" borderId="0" applyNumberFormat="0" applyBorder="0" applyAlignment="0" applyProtection="0"/>
    <xf numFmtId="0" fontId="287" fillId="4" borderId="0" applyNumberFormat="0" applyBorder="0" applyAlignment="0" applyProtection="0"/>
    <xf numFmtId="0" fontId="287" fillId="4" borderId="0" applyNumberFormat="0" applyBorder="0" applyAlignment="0" applyProtection="0"/>
    <xf numFmtId="0" fontId="298" fillId="4" borderId="0" applyNumberFormat="0" applyBorder="0" applyAlignment="0" applyProtection="0"/>
    <xf numFmtId="0" fontId="277" fillId="4" borderId="0" applyNumberFormat="0" applyBorder="0" applyAlignment="0" applyProtection="0"/>
    <xf numFmtId="0" fontId="311" fillId="18" borderId="0" applyNumberFormat="0" applyBorder="0" applyAlignment="0" applyProtection="0"/>
    <xf numFmtId="0" fontId="277" fillId="14" borderId="0" applyNumberFormat="0" applyBorder="0" applyAlignment="0" applyProtection="0"/>
    <xf numFmtId="0" fontId="298"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311" fillId="14" borderId="0" applyNumberFormat="0" applyBorder="0" applyAlignment="0" applyProtection="0"/>
    <xf numFmtId="0" fontId="287" fillId="14" borderId="0" applyNumberFormat="0" applyBorder="0" applyAlignment="0" applyProtection="0"/>
    <xf numFmtId="0" fontId="287" fillId="14" borderId="0" applyNumberFormat="0" applyBorder="0" applyAlignment="0" applyProtection="0"/>
    <xf numFmtId="0" fontId="298" fillId="14" borderId="0" applyNumberFormat="0" applyBorder="0" applyAlignment="0" applyProtection="0"/>
    <xf numFmtId="0" fontId="277" fillId="14" borderId="0" applyNumberFormat="0" applyBorder="0" applyAlignment="0" applyProtection="0"/>
    <xf numFmtId="0" fontId="311" fillId="13" borderId="0" applyNumberFormat="0" applyBorder="0" applyAlignment="0" applyProtection="0"/>
    <xf numFmtId="0" fontId="277" fillId="19" borderId="0" applyNumberFormat="0" applyBorder="0" applyAlignment="0" applyProtection="0"/>
    <xf numFmtId="0" fontId="298"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311"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98" fillId="19" borderId="0" applyNumberFormat="0" applyBorder="0" applyAlignment="0" applyProtection="0"/>
    <xf numFmtId="0" fontId="277" fillId="19" borderId="0" applyNumberFormat="0" applyBorder="0" applyAlignment="0" applyProtection="0"/>
    <xf numFmtId="0" fontId="311" fillId="16" borderId="0" applyNumberFormat="0" applyBorder="0" applyAlignment="0" applyProtection="0"/>
    <xf numFmtId="0" fontId="277" fillId="20" borderId="0" applyNumberFormat="0" applyBorder="0" applyAlignment="0" applyProtection="0"/>
    <xf numFmtId="0" fontId="298"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311"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98" fillId="20" borderId="0" applyNumberFormat="0" applyBorder="0" applyAlignment="0" applyProtection="0"/>
    <xf numFmtId="0" fontId="277" fillId="20" borderId="0" applyNumberFormat="0" applyBorder="0" applyAlignment="0" applyProtection="0"/>
    <xf numFmtId="0" fontId="311" fillId="10" borderId="0" applyNumberFormat="0" applyBorder="0" applyAlignment="0" applyProtection="0"/>
    <xf numFmtId="0" fontId="277" fillId="21" borderId="0" applyNumberFormat="0" applyBorder="0" applyAlignment="0" applyProtection="0"/>
    <xf numFmtId="0" fontId="298" fillId="21"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311" fillId="21" borderId="0" applyNumberFormat="0" applyBorder="0" applyAlignment="0" applyProtection="0"/>
    <xf numFmtId="0" fontId="287" fillId="21" borderId="0" applyNumberFormat="0" applyBorder="0" applyAlignment="0" applyProtection="0"/>
    <xf numFmtId="0" fontId="287" fillId="21" borderId="0" applyNumberFormat="0" applyBorder="0" applyAlignment="0" applyProtection="0"/>
    <xf numFmtId="0" fontId="298" fillId="21" borderId="0" applyNumberFormat="0" applyBorder="0" applyAlignment="0" applyProtection="0"/>
    <xf numFmtId="0" fontId="277" fillId="21" borderId="0" applyNumberFormat="0" applyBorder="0" applyAlignment="0" applyProtection="0"/>
    <xf numFmtId="0" fontId="311" fillId="8"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2"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87" fillId="22"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87" fillId="22"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8"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8"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15"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87" fillId="15"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87" fillId="1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25"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25"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87" fillId="25"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6"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87" fillId="16"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77" fillId="7" borderId="0" applyNumberFormat="0" applyBorder="0" applyAlignment="0" applyProtection="0"/>
    <xf numFmtId="0" fontId="298" fillId="7"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312" fillId="7"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8" fillId="7" borderId="0" applyNumberFormat="0" applyBorder="0" applyAlignment="0" applyProtection="0"/>
    <xf numFmtId="0" fontId="277" fillId="7" borderId="0" applyNumberFormat="0" applyBorder="0" applyAlignment="0" applyProtection="0"/>
    <xf numFmtId="0" fontId="312" fillId="10" borderId="0" applyNumberFormat="0" applyBorder="0" applyAlignment="0" applyProtection="0"/>
    <xf numFmtId="0" fontId="289" fillId="11" borderId="1" applyNumberFormat="0" applyAlignment="0" applyProtection="0"/>
    <xf numFmtId="0" fontId="289" fillId="11" borderId="1" applyNumberFormat="0" applyAlignment="0" applyProtection="0"/>
    <xf numFmtId="0" fontId="307" fillId="12" borderId="1" applyNumberFormat="0" applyAlignment="0" applyProtection="0"/>
    <xf numFmtId="0" fontId="307" fillId="12" borderId="1" applyNumberFormat="0" applyAlignment="0" applyProtection="0"/>
    <xf numFmtId="0" fontId="307" fillId="12" borderId="1" applyNumberFormat="0" applyAlignment="0" applyProtection="0"/>
    <xf numFmtId="0" fontId="277" fillId="12" borderId="1" applyNumberFormat="0" applyAlignment="0" applyProtection="0"/>
    <xf numFmtId="0" fontId="298" fillId="12" borderId="1" applyNumberFormat="0" applyAlignment="0" applyProtection="0"/>
    <xf numFmtId="0" fontId="314" fillId="12" borderId="15" applyNumberFormat="0" applyAlignment="0" applyProtection="0"/>
    <xf numFmtId="0" fontId="307" fillId="12" borderId="1" applyNumberFormat="0" applyAlignment="0" applyProtection="0"/>
    <xf numFmtId="0" fontId="307" fillId="12" borderId="1" applyNumberFormat="0" applyAlignment="0" applyProtection="0"/>
    <xf numFmtId="0" fontId="298" fillId="12" borderId="1" applyNumberFormat="0" applyAlignment="0" applyProtection="0"/>
    <xf numFmtId="0" fontId="277" fillId="12" borderId="1" applyNumberFormat="0" applyAlignment="0" applyProtection="0"/>
    <xf numFmtId="0" fontId="313" fillId="11" borderId="15" applyNumberFormat="0" applyAlignment="0" applyProtection="0"/>
    <xf numFmtId="0" fontId="315" fillId="30" borderId="16" applyNumberFormat="0" applyAlignment="0" applyProtection="0"/>
    <xf numFmtId="0" fontId="277" fillId="26" borderId="2" applyNumberFormat="0" applyAlignment="0" applyProtection="0"/>
    <xf numFmtId="0" fontId="298"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98" fillId="26" borderId="2" applyNumberFormat="0" applyAlignment="0" applyProtection="0"/>
    <xf numFmtId="0" fontId="277" fillId="26" borderId="2" applyNumberFormat="0" applyAlignment="0" applyProtection="0"/>
    <xf numFmtId="0" fontId="277" fillId="0" borderId="4" applyNumberFormat="0" applyFill="0" applyAlignment="0" applyProtection="0"/>
    <xf numFmtId="0" fontId="298" fillId="0" borderId="4" applyNumberFormat="0" applyFill="0" applyAlignment="0" applyProtection="0"/>
    <xf numFmtId="0" fontId="308" fillId="0" borderId="4" applyNumberFormat="0" applyFill="0" applyAlignment="0" applyProtection="0"/>
    <xf numFmtId="0" fontId="308" fillId="0" borderId="4" applyNumberFormat="0" applyFill="0" applyAlignment="0" applyProtection="0"/>
    <xf numFmtId="0" fontId="298" fillId="0" borderId="4" applyNumberFormat="0" applyFill="0" applyAlignment="0" applyProtection="0"/>
    <xf numFmtId="0" fontId="277" fillId="0" borderId="4" applyNumberFormat="0" applyFill="0" applyAlignment="0" applyProtection="0"/>
    <xf numFmtId="0" fontId="309" fillId="0" borderId="3" applyNumberFormat="0" applyFill="0" applyAlignment="0" applyProtection="0"/>
    <xf numFmtId="0" fontId="290"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84" fillId="0" borderId="5">
      <alignment horizontal="center"/>
    </xf>
    <xf numFmtId="171" fontId="281" fillId="0" borderId="0" applyFont="0" applyFill="0" applyBorder="0" applyAlignment="0" applyProtection="0"/>
    <xf numFmtId="171" fontId="275" fillId="0" borderId="0" applyFont="0" applyFill="0" applyBorder="0" applyAlignment="0" applyProtection="0"/>
    <xf numFmtId="171" fontId="275" fillId="0" borderId="0" applyFont="0" applyFill="0" applyBorder="0" applyAlignment="0" applyProtection="0"/>
    <xf numFmtId="167" fontId="275" fillId="0" borderId="0" applyFont="0" applyFill="0" applyBorder="0" applyAlignment="0" applyProtection="0"/>
    <xf numFmtId="171"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1" fontId="275" fillId="0" borderId="0" applyFont="0" applyFill="0" applyBorder="0" applyAlignment="0" applyProtection="0"/>
    <xf numFmtId="171" fontId="275" fillId="0" borderId="0" applyFont="0" applyFill="0" applyBorder="0" applyAlignment="0" applyProtection="0"/>
    <xf numFmtId="171" fontId="275" fillId="0" borderId="0" applyFont="0" applyFill="0" applyBorder="0" applyAlignment="0" applyProtection="0"/>
    <xf numFmtId="171" fontId="281" fillId="0" borderId="0" applyFont="0" applyFill="0" applyBorder="0" applyAlignment="0" applyProtection="0"/>
    <xf numFmtId="171" fontId="275" fillId="0" borderId="0" applyFont="0" applyFill="0" applyBorder="0" applyAlignment="0" applyProtection="0"/>
    <xf numFmtId="171" fontId="275" fillId="0" borderId="0" applyFont="0" applyFill="0" applyBorder="0" applyAlignment="0" applyProtection="0"/>
    <xf numFmtId="167" fontId="282"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3"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0" fontId="277" fillId="0" borderId="0" applyNumberFormat="0" applyFill="0" applyBorder="0" applyAlignment="0" applyProtection="0"/>
    <xf numFmtId="0" fontId="298"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298" fillId="0" borderId="0" applyNumberFormat="0" applyFill="0" applyBorder="0" applyAlignment="0" applyProtection="0"/>
    <xf numFmtId="0" fontId="277" fillId="0" borderId="0" applyNumberFormat="0" applyFill="0" applyBorder="0" applyAlignment="0" applyProtection="0"/>
    <xf numFmtId="0" fontId="295" fillId="0" borderId="0" applyNumberFormat="0" applyFill="0" applyBorder="0" applyAlignment="0" applyProtection="0"/>
    <xf numFmtId="0" fontId="277" fillId="23" borderId="0" applyNumberFormat="0" applyBorder="0" applyAlignment="0" applyProtection="0"/>
    <xf numFmtId="0" fontId="298" fillId="23"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311" fillId="23" borderId="0" applyNumberFormat="0" applyBorder="0" applyAlignment="0" applyProtection="0"/>
    <xf numFmtId="0" fontId="287" fillId="23" borderId="0" applyNumberFormat="0" applyBorder="0" applyAlignment="0" applyProtection="0"/>
    <xf numFmtId="0" fontId="287" fillId="23" borderId="0" applyNumberFormat="0" applyBorder="0" applyAlignment="0" applyProtection="0"/>
    <xf numFmtId="0" fontId="298" fillId="23" borderId="0" applyNumberFormat="0" applyBorder="0" applyAlignment="0" applyProtection="0"/>
    <xf numFmtId="0" fontId="277" fillId="23" borderId="0" applyNumberFormat="0" applyBorder="0" applyAlignment="0" applyProtection="0"/>
    <xf numFmtId="0" fontId="311" fillId="20" borderId="0" applyNumberFormat="0" applyBorder="0" applyAlignment="0" applyProtection="0"/>
    <xf numFmtId="0" fontId="277" fillId="16" borderId="0" applyNumberFormat="0" applyBorder="0" applyAlignment="0" applyProtection="0"/>
    <xf numFmtId="0" fontId="298"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311" fillId="16" borderId="0" applyNumberFormat="0" applyBorder="0" applyAlignment="0" applyProtection="0"/>
    <xf numFmtId="0" fontId="287" fillId="16" borderId="0" applyNumberFormat="0" applyBorder="0" applyAlignment="0" applyProtection="0"/>
    <xf numFmtId="0" fontId="287" fillId="16" borderId="0" applyNumberFormat="0" applyBorder="0" applyAlignment="0" applyProtection="0"/>
    <xf numFmtId="0" fontId="298" fillId="16" borderId="0" applyNumberFormat="0" applyBorder="0" applyAlignment="0" applyProtection="0"/>
    <xf numFmtId="0" fontId="277" fillId="16" borderId="0" applyNumberFormat="0" applyBorder="0" applyAlignment="0" applyProtection="0"/>
    <xf numFmtId="0" fontId="311" fillId="18" borderId="0" applyNumberFormat="0" applyBorder="0" applyAlignment="0" applyProtection="0"/>
    <xf numFmtId="0" fontId="277" fillId="24" borderId="0" applyNumberFormat="0" applyBorder="0" applyAlignment="0" applyProtection="0"/>
    <xf numFmtId="0" fontId="298" fillId="24"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311" fillId="24" borderId="0" applyNumberFormat="0" applyBorder="0" applyAlignment="0" applyProtection="0"/>
    <xf numFmtId="0" fontId="287" fillId="24" borderId="0" applyNumberFormat="0" applyBorder="0" applyAlignment="0" applyProtection="0"/>
    <xf numFmtId="0" fontId="287" fillId="24" borderId="0" applyNumberFormat="0" applyBorder="0" applyAlignment="0" applyProtection="0"/>
    <xf numFmtId="0" fontId="298" fillId="24" borderId="0" applyNumberFormat="0" applyBorder="0" applyAlignment="0" applyProtection="0"/>
    <xf numFmtId="0" fontId="277" fillId="24" borderId="0" applyNumberFormat="0" applyBorder="0" applyAlignment="0" applyProtection="0"/>
    <xf numFmtId="0" fontId="311" fillId="15" borderId="0" applyNumberFormat="0" applyBorder="0" applyAlignment="0" applyProtection="0"/>
    <xf numFmtId="0" fontId="277" fillId="19" borderId="0" applyNumberFormat="0" applyBorder="0" applyAlignment="0" applyProtection="0"/>
    <xf numFmtId="0" fontId="298"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311" fillId="19" borderId="0" applyNumberFormat="0" applyBorder="0" applyAlignment="0" applyProtection="0"/>
    <xf numFmtId="0" fontId="287" fillId="19" borderId="0" applyNumberFormat="0" applyBorder="0" applyAlignment="0" applyProtection="0"/>
    <xf numFmtId="0" fontId="287" fillId="19" borderId="0" applyNumberFormat="0" applyBorder="0" applyAlignment="0" applyProtection="0"/>
    <xf numFmtId="0" fontId="298" fillId="19" borderId="0" applyNumberFormat="0" applyBorder="0" applyAlignment="0" applyProtection="0"/>
    <xf numFmtId="0" fontId="277" fillId="19" borderId="0" applyNumberFormat="0" applyBorder="0" applyAlignment="0" applyProtection="0"/>
    <xf numFmtId="0" fontId="311" fillId="25" borderId="0" applyNumberFormat="0" applyBorder="0" applyAlignment="0" applyProtection="0"/>
    <xf numFmtId="0" fontId="311" fillId="31" borderId="0" applyNumberFormat="0" applyBorder="0" applyAlignment="0" applyProtection="0"/>
    <xf numFmtId="0" fontId="277" fillId="20" borderId="0" applyNumberFormat="0" applyBorder="0" applyAlignment="0" applyProtection="0"/>
    <xf numFmtId="0" fontId="298"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98" fillId="20" borderId="0" applyNumberFormat="0" applyBorder="0" applyAlignment="0" applyProtection="0"/>
    <xf numFmtId="0" fontId="277" fillId="20" borderId="0" applyNumberFormat="0" applyBorder="0" applyAlignment="0" applyProtection="0"/>
    <xf numFmtId="0" fontId="277" fillId="18" borderId="0" applyNumberFormat="0" applyBorder="0" applyAlignment="0" applyProtection="0"/>
    <xf numFmtId="0" fontId="298"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311" fillId="18" borderId="0" applyNumberFormat="0" applyBorder="0" applyAlignment="0" applyProtection="0"/>
    <xf numFmtId="0" fontId="287" fillId="18" borderId="0" applyNumberFormat="0" applyBorder="0" applyAlignment="0" applyProtection="0"/>
    <xf numFmtId="0" fontId="287" fillId="18" borderId="0" applyNumberFormat="0" applyBorder="0" applyAlignment="0" applyProtection="0"/>
    <xf numFmtId="0" fontId="298" fillId="18" borderId="0" applyNumberFormat="0" applyBorder="0" applyAlignment="0" applyProtection="0"/>
    <xf numFmtId="0" fontId="277" fillId="18" borderId="0" applyNumberFormat="0" applyBorder="0" applyAlignment="0" applyProtection="0"/>
    <xf numFmtId="0" fontId="311" fillId="16" borderId="0" applyNumberFormat="0" applyBorder="0" applyAlignment="0" applyProtection="0"/>
    <xf numFmtId="0" fontId="277" fillId="8" borderId="1" applyNumberFormat="0" applyAlignment="0" applyProtection="0"/>
    <xf numFmtId="0" fontId="298" fillId="8" borderId="1" applyNumberFormat="0" applyAlignment="0" applyProtection="0"/>
    <xf numFmtId="0" fontId="296" fillId="8" borderId="1" applyNumberFormat="0" applyAlignment="0" applyProtection="0"/>
    <xf numFmtId="0" fontId="296" fillId="8" borderId="1" applyNumberFormat="0" applyAlignment="0" applyProtection="0"/>
    <xf numFmtId="0" fontId="316" fillId="12" borderId="15" applyNumberFormat="0" applyAlignment="0" applyProtection="0"/>
    <xf numFmtId="0" fontId="296" fillId="8" borderId="1" applyNumberFormat="0" applyAlignment="0" applyProtection="0"/>
    <xf numFmtId="0" fontId="296" fillId="8" borderId="1" applyNumberFormat="0" applyAlignment="0" applyProtection="0"/>
    <xf numFmtId="0" fontId="298" fillId="8" borderId="1" applyNumberFormat="0" applyAlignment="0" applyProtection="0"/>
    <xf numFmtId="0" fontId="277" fillId="8" borderId="1" applyNumberFormat="0" applyAlignment="0" applyProtection="0"/>
    <xf numFmtId="0" fontId="316" fillId="13" borderId="15" applyNumberFormat="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174"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175" fontId="277" fillId="0" borderId="0" applyFont="0" applyFill="0" applyBorder="0" applyAlignment="0" applyProtection="0"/>
    <xf numFmtId="0" fontId="277" fillId="0" borderId="0" applyFont="0" applyFill="0" applyBorder="0" applyAlignment="0" applyProtection="0"/>
    <xf numFmtId="174" fontId="277" fillId="0" borderId="0" applyFont="0" applyFill="0" applyBorder="0" applyAlignment="0" applyProtection="0"/>
    <xf numFmtId="174" fontId="277" fillId="0" borderId="0" applyFont="0" applyFill="0" applyBorder="0" applyAlignment="0" applyProtection="0"/>
    <xf numFmtId="0" fontId="277" fillId="0" borderId="0" applyFon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10"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2" fillId="10"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2" fillId="7" borderId="0" applyNumberFormat="0" applyBorder="0" applyAlignment="0" applyProtection="0"/>
    <xf numFmtId="0" fontId="292" fillId="10" borderId="0" applyNumberFormat="0" applyBorder="0" applyAlignment="0" applyProtection="0"/>
    <xf numFmtId="14" fontId="278" fillId="27" borderId="6">
      <alignment horizontal="center" vertical="center" wrapText="1"/>
    </xf>
    <xf numFmtId="0" fontId="293" fillId="0" borderId="7" applyNumberFormat="0" applyFill="0" applyAlignment="0" applyProtection="0"/>
    <xf numFmtId="0" fontId="293" fillId="0" borderId="7" applyNumberFormat="0" applyFill="0" applyAlignment="0" applyProtection="0"/>
    <xf numFmtId="0" fontId="305" fillId="0" borderId="8" applyNumberFormat="0" applyFill="0" applyAlignment="0" applyProtection="0"/>
    <xf numFmtId="0" fontId="305" fillId="0" borderId="8" applyNumberFormat="0" applyFill="0" applyAlignment="0" applyProtection="0"/>
    <xf numFmtId="0" fontId="305" fillId="0" borderId="8" applyNumberFormat="0" applyFill="0" applyAlignment="0" applyProtection="0"/>
    <xf numFmtId="14" fontId="276" fillId="27" borderId="6">
      <alignment horizontal="center" vertical="center" wrapText="1"/>
    </xf>
    <xf numFmtId="14" fontId="276" fillId="27" borderId="6">
      <alignment horizontal="center" vertical="center" wrapText="1"/>
    </xf>
    <xf numFmtId="0" fontId="294" fillId="0" borderId="9" applyNumberFormat="0" applyFill="0" applyAlignment="0" applyProtection="0"/>
    <xf numFmtId="14" fontId="276" fillId="27" borderId="6">
      <alignment horizontal="center" vertical="center" wrapText="1"/>
    </xf>
    <xf numFmtId="0" fontId="300" fillId="0" borderId="10" applyNumberFormat="0" applyFill="0" applyAlignment="0" applyProtection="0"/>
    <xf numFmtId="0" fontId="300" fillId="0" borderId="10" applyNumberFormat="0" applyFill="0" applyAlignment="0" applyProtection="0"/>
    <xf numFmtId="0" fontId="300" fillId="0" borderId="10" applyNumberFormat="0" applyFill="0" applyAlignment="0" applyProtection="0"/>
    <xf numFmtId="0" fontId="300" fillId="0" borderId="10" applyNumberFormat="0" applyFill="0" applyAlignment="0" applyProtection="0"/>
    <xf numFmtId="0" fontId="295" fillId="0" borderId="11" applyNumberFormat="0" applyFill="0" applyAlignment="0" applyProtection="0"/>
    <xf numFmtId="0" fontId="295" fillId="0" borderId="11" applyNumberFormat="0" applyFill="0" applyAlignment="0" applyProtection="0"/>
    <xf numFmtId="0" fontId="306" fillId="0" borderId="12" applyNumberFormat="0" applyFill="0" applyAlignment="0" applyProtection="0"/>
    <xf numFmtId="0" fontId="306" fillId="0" borderId="12" applyNumberFormat="0" applyFill="0" applyAlignment="0" applyProtection="0"/>
    <xf numFmtId="0" fontId="306" fillId="0" borderId="12" applyNumberFormat="0" applyFill="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14" fontId="276" fillId="27" borderId="6">
      <alignment horizontal="center" vertical="center" wrapText="1"/>
    </xf>
    <xf numFmtId="0" fontId="277" fillId="5" borderId="0" applyNumberFormat="0" applyBorder="0" applyAlignment="0" applyProtection="0"/>
    <xf numFmtId="0" fontId="29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317"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98" fillId="5" borderId="0" applyNumberFormat="0" applyBorder="0" applyAlignment="0" applyProtection="0"/>
    <xf numFmtId="0" fontId="277" fillId="5" borderId="0" applyNumberFormat="0" applyBorder="0" applyAlignment="0" applyProtection="0"/>
    <xf numFmtId="0" fontId="317" fillId="9" borderId="0" applyNumberFormat="0" applyBorder="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13" borderId="1" applyNumberFormat="0" applyAlignment="0" applyProtection="0"/>
    <xf numFmtId="0" fontId="296" fillId="8" borderId="1" applyNumberFormat="0" applyAlignment="0" applyProtection="0"/>
    <xf numFmtId="0" fontId="296" fillId="8" borderId="1" applyNumberFormat="0" applyAlignment="0" applyProtection="0"/>
    <xf numFmtId="0" fontId="296" fillId="13" borderId="1" applyNumberFormat="0" applyAlignment="0" applyProtection="0"/>
    <xf numFmtId="0" fontId="296" fillId="8" borderId="1" applyNumberFormat="0" applyAlignment="0" applyProtection="0"/>
    <xf numFmtId="0" fontId="296" fillId="8" borderId="1" applyNumberFormat="0" applyAlignment="0" applyProtection="0"/>
    <xf numFmtId="0" fontId="296" fillId="8" borderId="1" applyNumberFormat="0" applyAlignment="0" applyProtection="0"/>
    <xf numFmtId="0" fontId="296" fillId="8" borderId="1" applyNumberFormat="0" applyAlignment="0" applyProtection="0"/>
    <xf numFmtId="0" fontId="296" fillId="13" borderId="1" applyNumberFormat="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297" fillId="0" borderId="3" applyNumberFormat="0" applyFill="0" applyAlignment="0" applyProtection="0"/>
    <xf numFmtId="0" fontId="308" fillId="0" borderId="4" applyNumberFormat="0" applyFill="0" applyAlignment="0" applyProtection="0"/>
    <xf numFmtId="0" fontId="308" fillId="0" borderId="4" applyNumberFormat="0" applyFill="0" applyAlignment="0" applyProtection="0"/>
    <xf numFmtId="0" fontId="297" fillId="0" borderId="3" applyNumberFormat="0" applyFill="0" applyAlignment="0" applyProtection="0"/>
    <xf numFmtId="0" fontId="308" fillId="0" borderId="4" applyNumberFormat="0" applyFill="0" applyAlignment="0" applyProtection="0"/>
    <xf numFmtId="0" fontId="308" fillId="0" borderId="4" applyNumberFormat="0" applyFill="0" applyAlignment="0" applyProtection="0"/>
    <xf numFmtId="0" fontId="297" fillId="0" borderId="3" applyNumberFormat="0" applyFill="0" applyAlignment="0" applyProtection="0"/>
    <xf numFmtId="167" fontId="275" fillId="0" borderId="0" applyFont="0" applyFill="0" applyBorder="0" applyAlignment="0" applyProtection="0"/>
    <xf numFmtId="164"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301"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2" fillId="0" borderId="0" applyFont="0" applyFill="0" applyBorder="0" applyAlignment="0" applyProtection="0"/>
    <xf numFmtId="167" fontId="275"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2"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2" fillId="0" borderId="0" applyFont="0" applyFill="0" applyBorder="0" applyAlignment="0" applyProtection="0"/>
    <xf numFmtId="167" fontId="302" fillId="0" borderId="0" applyFont="0" applyFill="0" applyBorder="0" applyAlignment="0" applyProtection="0"/>
    <xf numFmtId="167" fontId="302"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2" fillId="0" borderId="0" applyFont="0" applyFill="0" applyBorder="0" applyAlignment="0" applyProtection="0"/>
    <xf numFmtId="167" fontId="302" fillId="0" borderId="0" applyFont="0" applyFill="0" applyBorder="0" applyAlignment="0" applyProtection="0"/>
    <xf numFmtId="167" fontId="304" fillId="0" borderId="0" applyFont="0" applyFill="0" applyBorder="0" applyAlignment="0" applyProtection="0"/>
    <xf numFmtId="167" fontId="302" fillId="0" borderId="0" applyFont="0" applyFill="0" applyBorder="0" applyAlignment="0" applyProtection="0"/>
    <xf numFmtId="167" fontId="302" fillId="0" borderId="0" applyFont="0" applyFill="0" applyBorder="0" applyAlignment="0" applyProtection="0"/>
    <xf numFmtId="167" fontId="302" fillId="0" borderId="0" applyFont="0" applyFill="0" applyBorder="0" applyAlignment="0" applyProtection="0"/>
    <xf numFmtId="167" fontId="302"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2" fillId="0" borderId="0" applyFont="0" applyFill="0" applyBorder="0" applyAlignment="0" applyProtection="0"/>
    <xf numFmtId="167" fontId="302" fillId="0" borderId="0" applyFont="0" applyFill="0" applyBorder="0" applyAlignment="0" applyProtection="0"/>
    <xf numFmtId="167" fontId="302"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72" fontId="299"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72" fontId="299"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301"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301"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301"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301"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301" fillId="0" borderId="0" applyFont="0" applyFill="0" applyBorder="0" applyAlignment="0" applyProtection="0"/>
    <xf numFmtId="172" fontId="299"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8" fontId="299"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8" fontId="299"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8" fontId="299"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8" fontId="299"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9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9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9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9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9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9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9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9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9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99"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303"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9"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9" fontId="277"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5" fontId="277"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7" fontId="30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3"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3"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8" fontId="277"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68" fontId="277" fillId="0" borderId="0" applyFill="0" applyBorder="0" applyAlignment="0" applyProtection="0"/>
    <xf numFmtId="167" fontId="275" fillId="0" borderId="0" applyFont="0" applyFill="0" applyBorder="0" applyAlignment="0" applyProtection="0"/>
    <xf numFmtId="168" fontId="277" fillId="0" borderId="0" applyFill="0" applyBorder="0" applyAlignment="0" applyProtection="0"/>
    <xf numFmtId="168" fontId="286" fillId="0" borderId="0" applyFont="0" applyFill="0" applyBorder="0" applyAlignment="0" applyProtection="0"/>
    <xf numFmtId="168" fontId="277" fillId="0" borderId="0" applyFill="0" applyBorder="0" applyAlignment="0" applyProtection="0"/>
    <xf numFmtId="173" fontId="277" fillId="0" borderId="0" applyFont="0" applyFill="0" applyBorder="0" applyAlignment="0" applyProtection="0"/>
    <xf numFmtId="168" fontId="277" fillId="0" borderId="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8" fontId="286" fillId="0" borderId="0" applyFont="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77" fillId="0" borderId="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77" fillId="0" borderId="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310" fillId="0" borderId="0"/>
    <xf numFmtId="0" fontId="274" fillId="0" borderId="0"/>
    <xf numFmtId="167" fontId="273"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167" fontId="273" fillId="0" borderId="0" applyFont="0" applyFill="0" applyBorder="0" applyAlignment="0" applyProtection="0"/>
    <xf numFmtId="167" fontId="277" fillId="0" borderId="0" applyFont="0" applyFill="0" applyBorder="0" applyAlignment="0" applyProtection="0"/>
    <xf numFmtId="165"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5" fontId="277"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7" fontId="277" fillId="0" borderId="0" applyFont="0" applyFill="0" applyBorder="0" applyAlignment="0" applyProtection="0"/>
    <xf numFmtId="165"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3" fillId="0" borderId="0"/>
    <xf numFmtId="0" fontId="273" fillId="0" borderId="0"/>
    <xf numFmtId="167" fontId="273" fillId="0" borderId="0" applyFont="0" applyFill="0" applyBorder="0" applyAlignment="0" applyProtection="0"/>
    <xf numFmtId="0" fontId="273" fillId="0" borderId="0"/>
    <xf numFmtId="0" fontId="277" fillId="0" borderId="0"/>
    <xf numFmtId="0" fontId="277" fillId="0" borderId="0"/>
    <xf numFmtId="0" fontId="277" fillId="0" borderId="0"/>
    <xf numFmtId="0" fontId="323"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3" fillId="0" borderId="0"/>
    <xf numFmtId="0" fontId="277" fillId="0" borderId="0"/>
    <xf numFmtId="0" fontId="277" fillId="0" borderId="0"/>
    <xf numFmtId="0" fontId="277" fillId="0" borderId="0"/>
    <xf numFmtId="0" fontId="273" fillId="0" borderId="0"/>
    <xf numFmtId="0" fontId="273" fillId="0" borderId="0"/>
    <xf numFmtId="0" fontId="277" fillId="0" borderId="0"/>
    <xf numFmtId="0" fontId="277" fillId="0" borderId="0"/>
    <xf numFmtId="0" fontId="277" fillId="0" borderId="0"/>
    <xf numFmtId="0" fontId="273" fillId="0" borderId="0"/>
    <xf numFmtId="0" fontId="273" fillId="0" borderId="0"/>
    <xf numFmtId="0" fontId="277" fillId="0" borderId="0"/>
    <xf numFmtId="0" fontId="277" fillId="0" borderId="0"/>
    <xf numFmtId="0" fontId="273" fillId="0" borderId="0"/>
    <xf numFmtId="0" fontId="273" fillId="0" borderId="0"/>
    <xf numFmtId="0" fontId="273" fillId="0" borderId="0"/>
    <xf numFmtId="0" fontId="277" fillId="6" borderId="17" applyNumberFormat="0" applyFont="0" applyAlignment="0" applyProtection="0"/>
    <xf numFmtId="0" fontId="321" fillId="11" borderId="18" applyNumberFormat="0" applyAlignment="0" applyProtection="0"/>
    <xf numFmtId="176"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0" fontId="277" fillId="0" borderId="0"/>
    <xf numFmtId="0" fontId="277" fillId="0" borderId="0"/>
    <xf numFmtId="0" fontId="319" fillId="0" borderId="0" applyFill="0" applyBorder="0" applyProtection="0">
      <alignment horizontal="center" vertical="top"/>
    </xf>
    <xf numFmtId="0" fontId="298" fillId="0" borderId="0" applyNumberFormat="0" applyFill="0" applyBorder="0" applyAlignment="0" applyProtection="0"/>
    <xf numFmtId="0" fontId="322" fillId="0" borderId="19" applyNumberFormat="0" applyFill="0" applyAlignment="0" applyProtection="0"/>
    <xf numFmtId="0" fontId="322" fillId="0" borderId="19" applyNumberFormat="0" applyFill="0" applyAlignment="0" applyProtection="0"/>
    <xf numFmtId="0" fontId="297" fillId="0" borderId="0" applyNumberFormat="0" applyFill="0" applyBorder="0" applyAlignment="0" applyProtection="0"/>
    <xf numFmtId="167" fontId="273" fillId="0" borderId="0" applyFont="0" applyFill="0" applyBorder="0" applyAlignment="0" applyProtection="0"/>
    <xf numFmtId="9" fontId="273"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5"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0" fontId="273" fillId="0" borderId="0"/>
    <xf numFmtId="0" fontId="277" fillId="0" borderId="0"/>
    <xf numFmtId="0" fontId="323"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3" fillId="0" borderId="0"/>
    <xf numFmtId="0" fontId="321" fillId="11" borderId="18" applyNumberFormat="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6" fillId="0" borderId="0" applyFont="0" applyFill="0" applyBorder="0" applyAlignment="0" applyProtection="0"/>
    <xf numFmtId="9" fontId="275" fillId="0" borderId="0" applyFont="0" applyFill="0" applyBorder="0" applyAlignment="0" applyProtection="0"/>
    <xf numFmtId="9" fontId="286" fillId="0" borderId="0" applyFont="0" applyFill="0" applyBorder="0" applyAlignment="0" applyProtection="0"/>
    <xf numFmtId="9" fontId="277" fillId="0" borderId="0" applyFont="0" applyFill="0" applyBorder="0" applyAlignment="0" applyProtection="0"/>
    <xf numFmtId="9" fontId="273" fillId="0" borderId="0" applyFont="0" applyFill="0" applyBorder="0" applyAlignment="0" applyProtection="0"/>
    <xf numFmtId="0" fontId="277" fillId="0" borderId="0"/>
    <xf numFmtId="0" fontId="322" fillId="0" borderId="19" applyNumberFormat="0" applyFill="0" applyAlignment="0" applyProtection="0"/>
    <xf numFmtId="0" fontId="322" fillId="0" borderId="19" applyNumberFormat="0" applyFill="0" applyAlignment="0" applyProtection="0"/>
    <xf numFmtId="0" fontId="297" fillId="0" borderId="0" applyNumberFormat="0" applyFill="0" applyBorder="0" applyAlignment="0" applyProtection="0"/>
    <xf numFmtId="167" fontId="273" fillId="0" borderId="0" applyFont="0" applyFill="0" applyBorder="0" applyAlignment="0" applyProtection="0"/>
    <xf numFmtId="167" fontId="323" fillId="0" borderId="0" applyFont="0" applyFill="0" applyBorder="0" applyAlignment="0" applyProtection="0"/>
    <xf numFmtId="167" fontId="273" fillId="0" borderId="0" applyFont="0" applyFill="0" applyBorder="0" applyAlignment="0" applyProtection="0"/>
    <xf numFmtId="167" fontId="272" fillId="0" borderId="0" applyFont="0" applyFill="0" applyBorder="0" applyAlignment="0" applyProtection="0"/>
    <xf numFmtId="167" fontId="272" fillId="0" borderId="0" applyFont="0" applyFill="0" applyBorder="0" applyAlignment="0" applyProtection="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0" fontId="272" fillId="0" borderId="0"/>
    <xf numFmtId="9" fontId="272" fillId="0" borderId="0" applyFont="0" applyFill="0" applyBorder="0" applyAlignment="0" applyProtection="0"/>
    <xf numFmtId="0" fontId="271" fillId="0" borderId="0"/>
    <xf numFmtId="0" fontId="270" fillId="0" borderId="0"/>
    <xf numFmtId="0" fontId="269" fillId="0" borderId="0"/>
    <xf numFmtId="0" fontId="269" fillId="0" borderId="0"/>
    <xf numFmtId="0" fontId="268" fillId="0" borderId="0"/>
    <xf numFmtId="0" fontId="268" fillId="0" borderId="0"/>
    <xf numFmtId="0" fontId="268" fillId="0" borderId="0"/>
    <xf numFmtId="0" fontId="267" fillId="0" borderId="0"/>
    <xf numFmtId="0" fontId="266" fillId="0" borderId="0"/>
    <xf numFmtId="0" fontId="265" fillId="0" borderId="0"/>
    <xf numFmtId="0" fontId="324" fillId="0" borderId="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11"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8"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6"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11" borderId="0" applyNumberFormat="0" applyBorder="0" applyAlignment="0" applyProtection="0"/>
    <xf numFmtId="0" fontId="264" fillId="28" borderId="0" applyNumberFormat="0" applyBorder="0" applyAlignment="0" applyProtection="0"/>
    <xf numFmtId="0" fontId="264" fillId="28" borderId="0" applyNumberFormat="0" applyBorder="0" applyAlignment="0" applyProtection="0"/>
    <xf numFmtId="0" fontId="264" fillId="28" borderId="0" applyNumberFormat="0" applyBorder="0" applyAlignment="0" applyProtection="0"/>
    <xf numFmtId="0" fontId="264" fillId="28"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6" borderId="0" applyNumberFormat="0" applyBorder="0" applyAlignment="0" applyProtection="0"/>
    <xf numFmtId="0" fontId="264" fillId="2" borderId="0" applyNumberFormat="0" applyBorder="0" applyAlignment="0" applyProtection="0"/>
    <xf numFmtId="0" fontId="264" fillId="2" borderId="0" applyNumberFormat="0" applyBorder="0" applyAlignment="0" applyProtection="0"/>
    <xf numFmtId="0" fontId="264" fillId="2" borderId="0" applyNumberFormat="0" applyBorder="0" applyAlignment="0" applyProtection="0"/>
    <xf numFmtId="0" fontId="264" fillId="16" borderId="0" applyNumberFormat="0" applyBorder="0" applyAlignment="0" applyProtection="0"/>
    <xf numFmtId="0" fontId="264" fillId="29" borderId="0" applyNumberFormat="0" applyBorder="0" applyAlignment="0" applyProtection="0"/>
    <xf numFmtId="0" fontId="264" fillId="29" borderId="0" applyNumberFormat="0" applyBorder="0" applyAlignment="0" applyProtection="0"/>
    <xf numFmtId="0" fontId="264" fillId="29" borderId="0" applyNumberFormat="0" applyBorder="0" applyAlignment="0" applyProtection="0"/>
    <xf numFmtId="0" fontId="264" fillId="29"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3"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16" borderId="0" applyNumberFormat="0" applyBorder="0" applyAlignment="0" applyProtection="0"/>
    <xf numFmtId="0" fontId="264" fillId="2" borderId="0" applyNumberFormat="0" applyBorder="0" applyAlignment="0" applyProtection="0"/>
    <xf numFmtId="0" fontId="264" fillId="2" borderId="0" applyNumberFormat="0" applyBorder="0" applyAlignment="0" applyProtection="0"/>
    <xf numFmtId="0" fontId="264" fillId="2" borderId="0" applyNumberFormat="0" applyBorder="0" applyAlignment="0" applyProtection="0"/>
    <xf numFmtId="0" fontId="264" fillId="10"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8" borderId="0" applyNumberFormat="0" applyBorder="0" applyAlignment="0" applyProtection="0"/>
    <xf numFmtId="0" fontId="297" fillId="0" borderId="3" applyNumberFormat="0" applyFill="0" applyAlignment="0" applyProtection="0"/>
    <xf numFmtId="167" fontId="286" fillId="0" borderId="0" applyFont="0" applyFill="0" applyBorder="0" applyAlignment="0" applyProtection="0"/>
    <xf numFmtId="167" fontId="277" fillId="0" borderId="0" applyFont="0" applyFill="0" applyBorder="0" applyAlignment="0" applyProtection="0"/>
    <xf numFmtId="0" fontId="264" fillId="0" borderId="0"/>
    <xf numFmtId="0" fontId="264" fillId="0" borderId="0"/>
    <xf numFmtId="0" fontId="264"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9" fontId="263" fillId="0" borderId="0" applyFont="0" applyFill="0" applyBorder="0" applyAlignment="0" applyProtection="0"/>
    <xf numFmtId="0" fontId="262" fillId="0" borderId="0"/>
    <xf numFmtId="0" fontId="312" fillId="32" borderId="0" applyNumberFormat="0" applyBorder="0" applyAlignment="0" applyProtection="0"/>
    <xf numFmtId="0" fontId="317" fillId="33" borderId="0" applyNumberFormat="0" applyBorder="0" applyAlignment="0" applyProtection="0"/>
    <xf numFmtId="0" fontId="316" fillId="34" borderId="15" applyNumberFormat="0" applyAlignment="0" applyProtection="0"/>
    <xf numFmtId="0" fontId="326" fillId="0" borderId="24" applyNumberFormat="0" applyFill="0" applyAlignment="0" applyProtection="0"/>
    <xf numFmtId="0" fontId="311" fillId="35" borderId="0" applyNumberFormat="0" applyBorder="0" applyAlignment="0" applyProtection="0"/>
    <xf numFmtId="0" fontId="311" fillId="36" borderId="0" applyNumberFormat="0" applyBorder="0" applyAlignment="0" applyProtection="0"/>
    <xf numFmtId="0" fontId="261" fillId="37" borderId="0" applyNumberFormat="0" applyBorder="0" applyAlignment="0" applyProtection="0"/>
    <xf numFmtId="0" fontId="311" fillId="38" borderId="0" applyNumberFormat="0" applyBorder="0" applyAlignment="0" applyProtection="0"/>
    <xf numFmtId="0" fontId="311" fillId="39" borderId="0" applyNumberFormat="0" applyBorder="0" applyAlignment="0" applyProtection="0"/>
    <xf numFmtId="0" fontId="261" fillId="40" borderId="0" applyNumberFormat="0" applyBorder="0" applyAlignment="0" applyProtection="0"/>
    <xf numFmtId="9"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0" fontId="261" fillId="3" borderId="0" applyNumberFormat="0" applyBorder="0" applyAlignment="0" applyProtection="0"/>
    <xf numFmtId="0" fontId="261" fillId="3" borderId="0" applyNumberFormat="0" applyBorder="0" applyAlignment="0" applyProtection="0"/>
    <xf numFmtId="0" fontId="261" fillId="3" borderId="0" applyNumberFormat="0" applyBorder="0" applyAlignment="0" applyProtection="0"/>
    <xf numFmtId="0" fontId="261" fillId="11" borderId="0" applyNumberFormat="0" applyBorder="0" applyAlignment="0" applyProtection="0"/>
    <xf numFmtId="0" fontId="261" fillId="5" borderId="0" applyNumberFormat="0" applyBorder="0" applyAlignment="0" applyProtection="0"/>
    <xf numFmtId="0" fontId="261" fillId="5" borderId="0" applyNumberFormat="0" applyBorder="0" applyAlignment="0" applyProtection="0"/>
    <xf numFmtId="0" fontId="261" fillId="5" borderId="0" applyNumberFormat="0" applyBorder="0" applyAlignment="0" applyProtection="0"/>
    <xf numFmtId="0" fontId="261" fillId="8" borderId="0" applyNumberFormat="0" applyBorder="0" applyAlignment="0" applyProtection="0"/>
    <xf numFmtId="0" fontId="261" fillId="7" borderId="0" applyNumberFormat="0" applyBorder="0" applyAlignment="0" applyProtection="0"/>
    <xf numFmtId="0" fontId="261" fillId="7" borderId="0" applyNumberFormat="0" applyBorder="0" applyAlignment="0" applyProtection="0"/>
    <xf numFmtId="0" fontId="261" fillId="7" borderId="0" applyNumberFormat="0" applyBorder="0" applyAlignment="0" applyProtection="0"/>
    <xf numFmtId="0" fontId="261" fillId="6" borderId="0" applyNumberFormat="0" applyBorder="0" applyAlignment="0" applyProtection="0"/>
    <xf numFmtId="0" fontId="261" fillId="9" borderId="0" applyNumberFormat="0" applyBorder="0" applyAlignment="0" applyProtection="0"/>
    <xf numFmtId="0" fontId="261" fillId="9" borderId="0" applyNumberFormat="0" applyBorder="0" applyAlignment="0" applyProtection="0"/>
    <xf numFmtId="0" fontId="261" fillId="9" borderId="0" applyNumberFormat="0" applyBorder="0" applyAlignment="0" applyProtection="0"/>
    <xf numFmtId="0" fontId="261" fillId="11" borderId="0" applyNumberFormat="0" applyBorder="0" applyAlignment="0" applyProtection="0"/>
    <xf numFmtId="0" fontId="261" fillId="28" borderId="0" applyNumberFormat="0" applyBorder="0" applyAlignment="0" applyProtection="0"/>
    <xf numFmtId="0" fontId="261" fillId="28" borderId="0" applyNumberFormat="0" applyBorder="0" applyAlignment="0" applyProtection="0"/>
    <xf numFmtId="167" fontId="261" fillId="0" borderId="0" applyFont="0" applyFill="0" applyBorder="0" applyAlignment="0" applyProtection="0"/>
    <xf numFmtId="0" fontId="261" fillId="28" borderId="0" applyNumberFormat="0" applyBorder="0" applyAlignment="0" applyProtection="0"/>
    <xf numFmtId="0" fontId="261" fillId="28" borderId="0" applyNumberFormat="0" applyBorder="0" applyAlignment="0" applyProtection="0"/>
    <xf numFmtId="0" fontId="261" fillId="12" borderId="0" applyNumberFormat="0" applyBorder="0" applyAlignment="0" applyProtection="0"/>
    <xf numFmtId="0" fontId="261" fillId="12" borderId="0" applyNumberFormat="0" applyBorder="0" applyAlignment="0" applyProtection="0"/>
    <xf numFmtId="0" fontId="261" fillId="12" borderId="0" applyNumberFormat="0" applyBorder="0" applyAlignment="0" applyProtection="0"/>
    <xf numFmtId="0" fontId="261" fillId="6" borderId="0" applyNumberFormat="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0" fontId="261" fillId="0" borderId="0"/>
    <xf numFmtId="0" fontId="261" fillId="0" borderId="0"/>
    <xf numFmtId="0" fontId="261" fillId="0" borderId="0"/>
    <xf numFmtId="0" fontId="261" fillId="0" borderId="0"/>
    <xf numFmtId="0" fontId="261" fillId="2"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61" fillId="16"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61" fillId="14" borderId="0" applyNumberFormat="0" applyBorder="0" applyAlignment="0" applyProtection="0"/>
    <xf numFmtId="0" fontId="261" fillId="14" borderId="0" applyNumberFormat="0" applyBorder="0" applyAlignment="0" applyProtection="0"/>
    <xf numFmtId="0" fontId="261" fillId="0" borderId="0"/>
    <xf numFmtId="0" fontId="261" fillId="14" borderId="0" applyNumberFormat="0" applyBorder="0" applyAlignment="0" applyProtection="0"/>
    <xf numFmtId="0" fontId="261" fillId="0" borderId="0"/>
    <xf numFmtId="0" fontId="261" fillId="0" borderId="0"/>
    <xf numFmtId="0" fontId="261" fillId="13" borderId="0" applyNumberFormat="0" applyBorder="0" applyAlignment="0" applyProtection="0"/>
    <xf numFmtId="0" fontId="261" fillId="0" borderId="0"/>
    <xf numFmtId="0" fontId="261" fillId="0" borderId="0"/>
    <xf numFmtId="0" fontId="261" fillId="9" borderId="0" applyNumberFormat="0" applyBorder="0" applyAlignment="0" applyProtection="0"/>
    <xf numFmtId="0" fontId="261" fillId="0" borderId="0"/>
    <xf numFmtId="0" fontId="261" fillId="0" borderId="0"/>
    <xf numFmtId="0" fontId="261" fillId="0" borderId="0"/>
    <xf numFmtId="0" fontId="261" fillId="0" borderId="0"/>
    <xf numFmtId="0" fontId="261" fillId="9" borderId="0" applyNumberFormat="0" applyBorder="0" applyAlignment="0" applyProtection="0"/>
    <xf numFmtId="0" fontId="261" fillId="9" borderId="0" applyNumberFormat="0" applyBorder="0" applyAlignment="0" applyProtection="0"/>
    <xf numFmtId="0" fontId="261" fillId="16"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61" fillId="10" borderId="0" applyNumberFormat="0" applyBorder="0" applyAlignment="0" applyProtection="0"/>
    <xf numFmtId="9" fontId="261" fillId="0" borderId="0" applyFont="0" applyFill="0" applyBorder="0" applyAlignment="0" applyProtection="0"/>
    <xf numFmtId="0" fontId="261" fillId="15" borderId="0" applyNumberFormat="0" applyBorder="0" applyAlignment="0" applyProtection="0"/>
    <xf numFmtId="0" fontId="261" fillId="15" borderId="0" applyNumberFormat="0" applyBorder="0" applyAlignment="0" applyProtection="0"/>
    <xf numFmtId="0" fontId="261" fillId="15" borderId="0" applyNumberFormat="0" applyBorder="0" applyAlignment="0" applyProtection="0"/>
    <xf numFmtId="0" fontId="261" fillId="8" borderId="0" applyNumberFormat="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2"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77" fillId="0" borderId="0"/>
    <xf numFmtId="0" fontId="325" fillId="11" borderId="15" applyNumberFormat="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0" fontId="277" fillId="0" borderId="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77" fillId="0" borderId="0" applyFont="0" applyFill="0" applyBorder="0" applyAlignment="0" applyProtection="0"/>
    <xf numFmtId="167" fontId="26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5" fontId="277" fillId="0" borderId="0" applyFont="0" applyFill="0" applyBorder="0" applyAlignment="0" applyProtection="0"/>
    <xf numFmtId="167" fontId="286" fillId="0" borderId="0" applyFont="0" applyFill="0" applyBorder="0" applyAlignment="0" applyProtection="0"/>
    <xf numFmtId="165"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7" fontId="277" fillId="0" borderId="0" applyFont="0" applyFill="0" applyBorder="0" applyAlignment="0" applyProtection="0"/>
    <xf numFmtId="165" fontId="277" fillId="0" borderId="0" applyFont="0" applyFill="0" applyBorder="0" applyAlignment="0" applyProtection="0"/>
    <xf numFmtId="167"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61"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323" fillId="0" borderId="0"/>
    <xf numFmtId="0" fontId="277" fillId="0" borderId="0"/>
    <xf numFmtId="0" fontId="323" fillId="0" borderId="0"/>
    <xf numFmtId="0" fontId="277" fillId="0" borderId="0"/>
    <xf numFmtId="0" fontId="277" fillId="0" borderId="0"/>
    <xf numFmtId="0" fontId="323" fillId="0" borderId="0"/>
    <xf numFmtId="0" fontId="277" fillId="0" borderId="0"/>
    <xf numFmtId="0" fontId="277" fillId="0" borderId="0"/>
    <xf numFmtId="0" fontId="277" fillId="0" borderId="0" applyNumberFormat="0" applyFill="0" applyBorder="0" applyAlignment="0" applyProtection="0"/>
    <xf numFmtId="0" fontId="277" fillId="0" borderId="0"/>
    <xf numFmtId="0" fontId="277" fillId="0" borderId="0"/>
    <xf numFmtId="0" fontId="277" fillId="0" borderId="0"/>
    <xf numFmtId="0" fontId="277" fillId="0" borderId="0"/>
    <xf numFmtId="0" fontId="277" fillId="0" borderId="0"/>
    <xf numFmtId="0" fontId="277" fillId="0" borderId="0" applyNumberFormat="0" applyFill="0" applyBorder="0" applyAlignment="0" applyProtection="0"/>
    <xf numFmtId="0" fontId="277" fillId="0" borderId="0"/>
    <xf numFmtId="0" fontId="277" fillId="0" borderId="0" applyNumberFormat="0" applyFill="0" applyBorder="0" applyAlignment="0" applyProtection="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applyNumberFormat="0" applyFill="0" applyBorder="0" applyAlignment="0" applyProtection="0"/>
    <xf numFmtId="0" fontId="277" fillId="6" borderId="17" applyNumberFormat="0" applyFont="0" applyAlignment="0" applyProtection="0"/>
    <xf numFmtId="0" fontId="321" fillId="11" borderId="18" applyNumberFormat="0" applyAlignment="0" applyProtection="0"/>
    <xf numFmtId="0" fontId="321" fillId="11" borderId="18" applyNumberFormat="0" applyAlignment="0" applyProtection="0"/>
    <xf numFmtId="176"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86" fillId="0" borderId="0" applyFont="0" applyFill="0" applyBorder="0" applyAlignment="0" applyProtection="0"/>
    <xf numFmtId="9" fontId="286" fillId="0" borderId="0" applyFont="0" applyFill="0" applyBorder="0" applyAlignment="0" applyProtection="0"/>
    <xf numFmtId="9" fontId="277" fillId="0" borderId="0" applyFont="0" applyFill="0" applyBorder="0" applyAlignment="0" applyProtection="0"/>
    <xf numFmtId="9" fontId="261" fillId="0" borderId="0" applyFont="0" applyFill="0" applyBorder="0" applyAlignment="0" applyProtection="0"/>
    <xf numFmtId="0" fontId="277" fillId="0" borderId="0"/>
    <xf numFmtId="0" fontId="277" fillId="0" borderId="0"/>
    <xf numFmtId="0" fontId="277" fillId="0" borderId="0"/>
    <xf numFmtId="0" fontId="319" fillId="0" borderId="0" applyFill="0" applyBorder="0" applyProtection="0">
      <alignment horizontal="center" vertical="top"/>
    </xf>
    <xf numFmtId="0" fontId="298" fillId="0" borderId="0" applyNumberFormat="0" applyFill="0" applyBorder="0" applyAlignment="0" applyProtection="0"/>
    <xf numFmtId="0" fontId="322" fillId="0" borderId="19" applyNumberFormat="0" applyFill="0" applyAlignment="0" applyProtection="0"/>
    <xf numFmtId="0" fontId="322" fillId="0" borderId="19" applyNumberFormat="0" applyFill="0" applyAlignment="0" applyProtection="0"/>
    <xf numFmtId="0" fontId="322" fillId="0" borderId="19" applyNumberFormat="0" applyFill="0" applyAlignment="0" applyProtection="0"/>
    <xf numFmtId="0" fontId="322" fillId="0" borderId="19" applyNumberFormat="0" applyFill="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61" fillId="0" borderId="0"/>
    <xf numFmtId="0" fontId="277" fillId="0" borderId="0"/>
    <xf numFmtId="0" fontId="277" fillId="0" borderId="0"/>
    <xf numFmtId="0" fontId="277" fillId="3" borderId="0" applyNumberFormat="0" applyBorder="0" applyAlignment="0" applyProtection="0"/>
    <xf numFmtId="0" fontId="261" fillId="3" borderId="0" applyNumberFormat="0" applyBorder="0" applyAlignment="0" applyProtection="0"/>
    <xf numFmtId="0" fontId="286" fillId="3" borderId="0" applyNumberFormat="0" applyBorder="0" applyAlignment="0" applyProtection="0"/>
    <xf numFmtId="0" fontId="261" fillId="3" borderId="0" applyNumberFormat="0" applyBorder="0" applyAlignment="0" applyProtection="0"/>
    <xf numFmtId="0" fontId="261" fillId="3" borderId="0" applyNumberFormat="0" applyBorder="0" applyAlignment="0" applyProtection="0"/>
    <xf numFmtId="0" fontId="261" fillId="11" borderId="0" applyNumberFormat="0" applyBorder="0" applyAlignment="0" applyProtection="0"/>
    <xf numFmtId="0" fontId="277" fillId="5" borderId="0" applyNumberFormat="0" applyBorder="0" applyAlignment="0" applyProtection="0"/>
    <xf numFmtId="0" fontId="261" fillId="5" borderId="0" applyNumberFormat="0" applyBorder="0" applyAlignment="0" applyProtection="0"/>
    <xf numFmtId="0" fontId="286" fillId="5" borderId="0" applyNumberFormat="0" applyBorder="0" applyAlignment="0" applyProtection="0"/>
    <xf numFmtId="0" fontId="261" fillId="5" borderId="0" applyNumberFormat="0" applyBorder="0" applyAlignment="0" applyProtection="0"/>
    <xf numFmtId="0" fontId="261" fillId="5" borderId="0" applyNumberFormat="0" applyBorder="0" applyAlignment="0" applyProtection="0"/>
    <xf numFmtId="0" fontId="261" fillId="8" borderId="0" applyNumberFormat="0" applyBorder="0" applyAlignment="0" applyProtection="0"/>
    <xf numFmtId="0" fontId="277" fillId="7" borderId="0" applyNumberFormat="0" applyBorder="0" applyAlignment="0" applyProtection="0"/>
    <xf numFmtId="0" fontId="261" fillId="7" borderId="0" applyNumberFormat="0" applyBorder="0" applyAlignment="0" applyProtection="0"/>
    <xf numFmtId="0" fontId="286" fillId="7" borderId="0" applyNumberFormat="0" applyBorder="0" applyAlignment="0" applyProtection="0"/>
    <xf numFmtId="0" fontId="261" fillId="7" borderId="0" applyNumberFormat="0" applyBorder="0" applyAlignment="0" applyProtection="0"/>
    <xf numFmtId="0" fontId="261" fillId="7" borderId="0" applyNumberFormat="0" applyBorder="0" applyAlignment="0" applyProtection="0"/>
    <xf numFmtId="0" fontId="261" fillId="6" borderId="0" applyNumberFormat="0" applyBorder="0" applyAlignment="0" applyProtection="0"/>
    <xf numFmtId="0" fontId="277" fillId="9" borderId="0" applyNumberFormat="0" applyBorder="0" applyAlignment="0" applyProtection="0"/>
    <xf numFmtId="0" fontId="261" fillId="9" borderId="0" applyNumberFormat="0" applyBorder="0" applyAlignment="0" applyProtection="0"/>
    <xf numFmtId="0" fontId="286" fillId="9" borderId="0" applyNumberFormat="0" applyBorder="0" applyAlignment="0" applyProtection="0"/>
    <xf numFmtId="0" fontId="261" fillId="9" borderId="0" applyNumberFormat="0" applyBorder="0" applyAlignment="0" applyProtection="0"/>
    <xf numFmtId="0" fontId="261" fillId="9" borderId="0" applyNumberFormat="0" applyBorder="0" applyAlignment="0" applyProtection="0"/>
    <xf numFmtId="0" fontId="261" fillId="11" borderId="0" applyNumberFormat="0" applyBorder="0" applyAlignment="0" applyProtection="0"/>
    <xf numFmtId="0" fontId="261" fillId="28" borderId="0" applyNumberFormat="0" applyBorder="0" applyAlignment="0" applyProtection="0"/>
    <xf numFmtId="0" fontId="277"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61" fillId="28" borderId="0" applyNumberFormat="0" applyBorder="0" applyAlignment="0" applyProtection="0"/>
    <xf numFmtId="0" fontId="261" fillId="28" borderId="0" applyNumberFormat="0" applyBorder="0" applyAlignment="0" applyProtection="0"/>
    <xf numFmtId="0" fontId="261" fillId="28" borderId="0" applyNumberFormat="0" applyBorder="0" applyAlignment="0" applyProtection="0"/>
    <xf numFmtId="0" fontId="277" fillId="8" borderId="0" applyNumberFormat="0" applyBorder="0" applyAlignment="0" applyProtection="0"/>
    <xf numFmtId="0" fontId="261" fillId="12" borderId="0" applyNumberFormat="0" applyBorder="0" applyAlignment="0" applyProtection="0"/>
    <xf numFmtId="0" fontId="286" fillId="8" borderId="0" applyNumberFormat="0" applyBorder="0" applyAlignment="0" applyProtection="0"/>
    <xf numFmtId="0" fontId="261" fillId="12" borderId="0" applyNumberFormat="0" applyBorder="0" applyAlignment="0" applyProtection="0"/>
    <xf numFmtId="0" fontId="261" fillId="12" borderId="0" applyNumberFormat="0" applyBorder="0" applyAlignment="0" applyProtection="0"/>
    <xf numFmtId="0" fontId="277" fillId="2" borderId="0" applyNumberFormat="0" applyBorder="0" applyAlignment="0" applyProtection="0"/>
    <xf numFmtId="0" fontId="261" fillId="2" borderId="0" applyNumberFormat="0" applyBorder="0" applyAlignment="0" applyProtection="0"/>
    <xf numFmtId="0" fontId="286" fillId="2"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61" fillId="16" borderId="0" applyNumberFormat="0" applyBorder="0" applyAlignment="0" applyProtection="0"/>
    <xf numFmtId="0" fontId="261" fillId="29" borderId="0" applyNumberFormat="0" applyBorder="0" applyAlignment="0" applyProtection="0"/>
    <xf numFmtId="0" fontId="277"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61" fillId="29" borderId="0" applyNumberFormat="0" applyBorder="0" applyAlignment="0" applyProtection="0"/>
    <xf numFmtId="0" fontId="277" fillId="14" borderId="0" applyNumberFormat="0" applyBorder="0" applyAlignment="0" applyProtection="0"/>
    <xf numFmtId="0" fontId="261" fillId="14" borderId="0" applyNumberFormat="0" applyBorder="0" applyAlignment="0" applyProtection="0"/>
    <xf numFmtId="0" fontId="286" fillId="14" borderId="0" applyNumberFormat="0" applyBorder="0" applyAlignment="0" applyProtection="0"/>
    <xf numFmtId="0" fontId="261" fillId="14" borderId="0" applyNumberFormat="0" applyBorder="0" applyAlignment="0" applyProtection="0"/>
    <xf numFmtId="0" fontId="261" fillId="14" borderId="0" applyNumberFormat="0" applyBorder="0" applyAlignment="0" applyProtection="0"/>
    <xf numFmtId="0" fontId="261" fillId="13" borderId="0" applyNumberFormat="0" applyBorder="0" applyAlignment="0" applyProtection="0"/>
    <xf numFmtId="0" fontId="277" fillId="9" borderId="0" applyNumberFormat="0" applyBorder="0" applyAlignment="0" applyProtection="0"/>
    <xf numFmtId="0" fontId="261" fillId="9" borderId="0" applyNumberFormat="0" applyBorder="0" applyAlignment="0" applyProtection="0"/>
    <xf numFmtId="0" fontId="286" fillId="9" borderId="0" applyNumberFormat="0" applyBorder="0" applyAlignment="0" applyProtection="0"/>
    <xf numFmtId="0" fontId="261" fillId="9" borderId="0" applyNumberFormat="0" applyBorder="0" applyAlignment="0" applyProtection="0"/>
    <xf numFmtId="0" fontId="261" fillId="9" borderId="0" applyNumberFormat="0" applyBorder="0" applyAlignment="0" applyProtection="0"/>
    <xf numFmtId="0" fontId="261" fillId="16" borderId="0" applyNumberFormat="0" applyBorder="0" applyAlignment="0" applyProtection="0"/>
    <xf numFmtId="0" fontId="277" fillId="2" borderId="0" applyNumberFormat="0" applyBorder="0" applyAlignment="0" applyProtection="0"/>
    <xf numFmtId="0" fontId="261" fillId="2" borderId="0" applyNumberFormat="0" applyBorder="0" applyAlignment="0" applyProtection="0"/>
    <xf numFmtId="0" fontId="286" fillId="2" borderId="0" applyNumberFormat="0" applyBorder="0" applyAlignment="0" applyProtection="0"/>
    <xf numFmtId="0" fontId="261" fillId="2" borderId="0" applyNumberFormat="0" applyBorder="0" applyAlignment="0" applyProtection="0"/>
    <xf numFmtId="0" fontId="261" fillId="2" borderId="0" applyNumberFormat="0" applyBorder="0" applyAlignment="0" applyProtection="0"/>
    <xf numFmtId="0" fontId="277" fillId="15" borderId="0" applyNumberFormat="0" applyBorder="0" applyAlignment="0" applyProtection="0"/>
    <xf numFmtId="0" fontId="261" fillId="15" borderId="0" applyNumberFormat="0" applyBorder="0" applyAlignment="0" applyProtection="0"/>
    <xf numFmtId="0" fontId="286" fillId="15" borderId="0" applyNumberFormat="0" applyBorder="0" applyAlignment="0" applyProtection="0"/>
    <xf numFmtId="0" fontId="261" fillId="15" borderId="0" applyNumberFormat="0" applyBorder="0" applyAlignment="0" applyProtection="0"/>
    <xf numFmtId="0" fontId="261" fillId="15" borderId="0" applyNumberFormat="0" applyBorder="0" applyAlignment="0" applyProtection="0"/>
    <xf numFmtId="0" fontId="261" fillId="8" borderId="0" applyNumberFormat="0" applyBorder="0" applyAlignment="0" applyProtection="0"/>
    <xf numFmtId="0" fontId="277" fillId="17" borderId="0" applyNumberFormat="0" applyBorder="0" applyAlignment="0" applyProtection="0"/>
    <xf numFmtId="0" fontId="287" fillId="17" borderId="0" applyNumberFormat="0" applyBorder="0" applyAlignment="0" applyProtection="0"/>
    <xf numFmtId="0" fontId="277" fillId="4" borderId="0" applyNumberFormat="0" applyBorder="0" applyAlignment="0" applyProtection="0"/>
    <xf numFmtId="0" fontId="287" fillId="4" borderId="0" applyNumberFormat="0" applyBorder="0" applyAlignment="0" applyProtection="0"/>
    <xf numFmtId="0" fontId="277" fillId="14" borderId="0" applyNumberFormat="0" applyBorder="0" applyAlignment="0" applyProtection="0"/>
    <xf numFmtId="0" fontId="287" fillId="14" borderId="0" applyNumberFormat="0" applyBorder="0" applyAlignment="0" applyProtection="0"/>
    <xf numFmtId="0" fontId="277" fillId="19" borderId="0" applyNumberFormat="0" applyBorder="0" applyAlignment="0" applyProtection="0"/>
    <xf numFmtId="0" fontId="287" fillId="19" borderId="0" applyNumberFormat="0" applyBorder="0" applyAlignment="0" applyProtection="0"/>
    <xf numFmtId="0" fontId="277" fillId="20" borderId="0" applyNumberFormat="0" applyBorder="0" applyAlignment="0" applyProtection="0"/>
    <xf numFmtId="0" fontId="287" fillId="20" borderId="0" applyNumberFormat="0" applyBorder="0" applyAlignment="0" applyProtection="0"/>
    <xf numFmtId="0" fontId="277" fillId="21" borderId="0" applyNumberFormat="0" applyBorder="0" applyAlignment="0" applyProtection="0"/>
    <xf numFmtId="0" fontId="287" fillId="21" borderId="0" applyNumberFormat="0" applyBorder="0" applyAlignment="0" applyProtection="0"/>
    <xf numFmtId="0" fontId="277" fillId="7" borderId="0" applyNumberFormat="0" applyBorder="0" applyAlignment="0" applyProtection="0"/>
    <xf numFmtId="0" fontId="292" fillId="7" borderId="0" applyNumberFormat="0" applyBorder="0" applyAlignment="0" applyProtection="0"/>
    <xf numFmtId="0" fontId="307" fillId="12" borderId="1" applyNumberFormat="0" applyAlignment="0" applyProtection="0"/>
    <xf numFmtId="0" fontId="277" fillId="12" borderId="1" applyNumberFormat="0" applyAlignment="0" applyProtection="0"/>
    <xf numFmtId="0" fontId="307" fillId="12" borderId="1" applyNumberFormat="0" applyAlignment="0" applyProtection="0"/>
    <xf numFmtId="0" fontId="313" fillId="11" borderId="15" applyNumberFormat="0" applyAlignment="0" applyProtection="0"/>
    <xf numFmtId="0" fontId="277" fillId="26" borderId="2" applyNumberFormat="0" applyAlignment="0" applyProtection="0"/>
    <xf numFmtId="0" fontId="290" fillId="26" borderId="2" applyNumberFormat="0" applyAlignment="0" applyProtection="0"/>
    <xf numFmtId="0" fontId="290" fillId="26" borderId="2" applyNumberFormat="0" applyAlignment="0" applyProtection="0"/>
    <xf numFmtId="0" fontId="277" fillId="0" borderId="4" applyNumberFormat="0" applyFill="0" applyAlignment="0" applyProtection="0"/>
    <xf numFmtId="0" fontId="308" fillId="0" borderId="4" applyNumberFormat="0" applyFill="0" applyAlignment="0" applyProtection="0"/>
    <xf numFmtId="0" fontId="277" fillId="0" borderId="0" applyNumberFormat="0" applyFill="0" applyBorder="0" applyAlignment="0" applyProtection="0"/>
    <xf numFmtId="0" fontId="306" fillId="0" borderId="0" applyNumberFormat="0" applyFill="0" applyBorder="0" applyAlignment="0" applyProtection="0"/>
    <xf numFmtId="0" fontId="277" fillId="23" borderId="0" applyNumberFormat="0" applyBorder="0" applyAlignment="0" applyProtection="0"/>
    <xf numFmtId="0" fontId="287" fillId="23" borderId="0" applyNumberFormat="0" applyBorder="0" applyAlignment="0" applyProtection="0"/>
    <xf numFmtId="0" fontId="277" fillId="16" borderId="0" applyNumberFormat="0" applyBorder="0" applyAlignment="0" applyProtection="0"/>
    <xf numFmtId="0" fontId="287" fillId="16" borderId="0" applyNumberFormat="0" applyBorder="0" applyAlignment="0" applyProtection="0"/>
    <xf numFmtId="0" fontId="277" fillId="24" borderId="0" applyNumberFormat="0" applyBorder="0" applyAlignment="0" applyProtection="0"/>
    <xf numFmtId="0" fontId="287" fillId="24" borderId="0" applyNumberFormat="0" applyBorder="0" applyAlignment="0" applyProtection="0"/>
    <xf numFmtId="0" fontId="277" fillId="19" borderId="0" applyNumberFormat="0" applyBorder="0" applyAlignment="0" applyProtection="0"/>
    <xf numFmtId="0" fontId="287" fillId="19" borderId="0" applyNumberFormat="0" applyBorder="0" applyAlignment="0" applyProtection="0"/>
    <xf numFmtId="0" fontId="277" fillId="20" borderId="0" applyNumberFormat="0" applyBorder="0" applyAlignment="0" applyProtection="0"/>
    <xf numFmtId="0" fontId="287" fillId="20" borderId="0" applyNumberFormat="0" applyBorder="0" applyAlignment="0" applyProtection="0"/>
    <xf numFmtId="0" fontId="287" fillId="20" borderId="0" applyNumberFormat="0" applyBorder="0" applyAlignment="0" applyProtection="0"/>
    <xf numFmtId="0" fontId="277" fillId="18" borderId="0" applyNumberFormat="0" applyBorder="0" applyAlignment="0" applyProtection="0"/>
    <xf numFmtId="0" fontId="287" fillId="18" borderId="0" applyNumberFormat="0" applyBorder="0" applyAlignment="0" applyProtection="0"/>
    <xf numFmtId="0" fontId="277" fillId="8" borderId="1" applyNumberFormat="0" applyAlignment="0" applyProtection="0"/>
    <xf numFmtId="0" fontId="296" fillId="8" borderId="1" applyNumberFormat="0" applyAlignment="0" applyProtection="0"/>
    <xf numFmtId="0" fontId="277" fillId="0" borderId="0" applyFont="0" applyFill="0" applyBorder="0" applyAlignment="0" applyProtection="0"/>
    <xf numFmtId="0" fontId="277" fillId="0" borderId="0" applyFont="0" applyFill="0" applyBorder="0" applyAlignment="0" applyProtection="0"/>
    <xf numFmtId="174" fontId="277" fillId="0" borderId="0" applyFont="0" applyFill="0" applyBorder="0" applyAlignment="0" applyProtection="0"/>
    <xf numFmtId="0" fontId="305" fillId="0" borderId="8" applyNumberFormat="0" applyFill="0" applyAlignment="0" applyProtection="0"/>
    <xf numFmtId="0" fontId="300" fillId="0" borderId="10" applyNumberFormat="0" applyFill="0" applyAlignment="0" applyProtection="0"/>
    <xf numFmtId="0" fontId="306" fillId="0" borderId="12" applyNumberFormat="0" applyFill="0" applyAlignment="0" applyProtection="0"/>
    <xf numFmtId="0" fontId="306" fillId="0" borderId="0" applyNumberFormat="0" applyFill="0" applyBorder="0" applyAlignment="0" applyProtection="0"/>
    <xf numFmtId="0" fontId="277" fillId="5" borderId="0" applyNumberFormat="0" applyBorder="0" applyAlignment="0" applyProtection="0"/>
    <xf numFmtId="0" fontId="288" fillId="5" borderId="0" applyNumberFormat="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302"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8"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86" fillId="0" borderId="0" applyFont="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172" fontId="277" fillId="0" borderId="0" applyFont="0" applyFill="0" applyBorder="0" applyAlignment="0" applyProtection="0"/>
    <xf numFmtId="168" fontId="286" fillId="0" borderId="0" applyFont="0" applyFill="0" applyBorder="0" applyAlignment="0" applyProtection="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86"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0" fontId="277" fillId="0" borderId="0"/>
    <xf numFmtId="0" fontId="277" fillId="0" borderId="0"/>
    <xf numFmtId="0" fontId="277" fillId="0" borderId="0"/>
    <xf numFmtId="0" fontId="277" fillId="0" borderId="0"/>
    <xf numFmtId="0" fontId="277" fillId="3" borderId="0" applyNumberFormat="0" applyBorder="0" applyAlignment="0" applyProtection="0"/>
    <xf numFmtId="0" fontId="277" fillId="5" borderId="0" applyNumberFormat="0" applyBorder="0" applyAlignment="0" applyProtection="0"/>
    <xf numFmtId="0" fontId="277" fillId="7" borderId="0" applyNumberFormat="0" applyBorder="0" applyAlignment="0" applyProtection="0"/>
    <xf numFmtId="0" fontId="277" fillId="9" borderId="0" applyNumberFormat="0" applyBorder="0" applyAlignment="0" applyProtection="0"/>
    <xf numFmtId="0" fontId="277" fillId="10" borderId="0" applyNumberFormat="0" applyBorder="0" applyAlignment="0" applyProtection="0"/>
    <xf numFmtId="0" fontId="277" fillId="8" borderId="0" applyNumberFormat="0" applyBorder="0" applyAlignment="0" applyProtection="0"/>
    <xf numFmtId="0" fontId="277" fillId="2" borderId="0" applyNumberFormat="0" applyBorder="0" applyAlignment="0" applyProtection="0"/>
    <xf numFmtId="0" fontId="277" fillId="4" borderId="0" applyNumberFormat="0" applyBorder="0" applyAlignment="0" applyProtection="0"/>
    <xf numFmtId="0" fontId="277" fillId="14" borderId="0" applyNumberFormat="0" applyBorder="0" applyAlignment="0" applyProtection="0"/>
    <xf numFmtId="0" fontId="277" fillId="9" borderId="0" applyNumberFormat="0" applyBorder="0" applyAlignment="0" applyProtection="0"/>
    <xf numFmtId="0" fontId="277" fillId="2" borderId="0" applyNumberFormat="0" applyBorder="0" applyAlignment="0" applyProtection="0"/>
    <xf numFmtId="0" fontId="277" fillId="15" borderId="0" applyNumberFormat="0" applyBorder="0" applyAlignment="0" applyProtection="0"/>
    <xf numFmtId="0" fontId="277" fillId="17" borderId="0" applyNumberFormat="0" applyBorder="0" applyAlignment="0" applyProtection="0"/>
    <xf numFmtId="0" fontId="277" fillId="4" borderId="0" applyNumberFormat="0" applyBorder="0" applyAlignment="0" applyProtection="0"/>
    <xf numFmtId="0" fontId="277" fillId="14" borderId="0" applyNumberFormat="0" applyBorder="0" applyAlignment="0" applyProtection="0"/>
    <xf numFmtId="0" fontId="277" fillId="19" borderId="0" applyNumberFormat="0" applyBorder="0" applyAlignment="0" applyProtection="0"/>
    <xf numFmtId="0" fontId="277" fillId="20" borderId="0" applyNumberFormat="0" applyBorder="0" applyAlignment="0" applyProtection="0"/>
    <xf numFmtId="0" fontId="277" fillId="21" borderId="0" applyNumberFormat="0" applyBorder="0" applyAlignment="0" applyProtection="0"/>
    <xf numFmtId="0" fontId="277" fillId="7" borderId="0" applyNumberFormat="0" applyBorder="0" applyAlignment="0" applyProtection="0"/>
    <xf numFmtId="0" fontId="277" fillId="12" borderId="1" applyNumberFormat="0" applyAlignment="0" applyProtection="0"/>
    <xf numFmtId="0" fontId="277" fillId="26" borderId="2" applyNumberFormat="0" applyAlignment="0" applyProtection="0"/>
    <xf numFmtId="0" fontId="277" fillId="0" borderId="4" applyNumberFormat="0" applyFill="0" applyAlignment="0" applyProtection="0"/>
    <xf numFmtId="0" fontId="277" fillId="0" borderId="0" applyNumberFormat="0" applyFill="0" applyBorder="0" applyAlignment="0" applyProtection="0"/>
    <xf numFmtId="0" fontId="277" fillId="23" borderId="0" applyNumberFormat="0" applyBorder="0" applyAlignment="0" applyProtection="0"/>
    <xf numFmtId="0" fontId="277" fillId="16" borderId="0" applyNumberFormat="0" applyBorder="0" applyAlignment="0" applyProtection="0"/>
    <xf numFmtId="0" fontId="277" fillId="24" borderId="0" applyNumberFormat="0" applyBorder="0" applyAlignment="0" applyProtection="0"/>
    <xf numFmtId="0" fontId="277" fillId="19" borderId="0" applyNumberFormat="0" applyBorder="0" applyAlignment="0" applyProtection="0"/>
    <xf numFmtId="0" fontId="277" fillId="20" borderId="0" applyNumberFormat="0" applyBorder="0" applyAlignment="0" applyProtection="0"/>
    <xf numFmtId="0" fontId="277" fillId="18" borderId="0" applyNumberFormat="0" applyBorder="0" applyAlignment="0" applyProtection="0"/>
    <xf numFmtId="0" fontId="277" fillId="8" borderId="1" applyNumberFormat="0" applyAlignment="0" applyProtection="0"/>
    <xf numFmtId="0" fontId="277" fillId="0" borderId="0" applyFont="0" applyFill="0" applyBorder="0" applyAlignment="0" applyProtection="0"/>
    <xf numFmtId="0" fontId="277" fillId="0" borderId="0" applyFont="0" applyFill="0" applyBorder="0" applyAlignment="0" applyProtection="0"/>
    <xf numFmtId="0" fontId="277" fillId="0" borderId="0" applyFont="0" applyFill="0" applyBorder="0" applyAlignment="0" applyProtection="0"/>
    <xf numFmtId="174" fontId="277" fillId="0" borderId="0" applyFont="0" applyFill="0" applyBorder="0" applyAlignment="0" applyProtection="0"/>
    <xf numFmtId="0" fontId="277" fillId="5" borderId="0" applyNumberFormat="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8" fontId="277" fillId="0" borderId="0" applyFill="0" applyBorder="0" applyAlignment="0" applyProtection="0"/>
    <xf numFmtId="168" fontId="277" fillId="0" borderId="0" applyFill="0" applyBorder="0" applyAlignment="0" applyProtection="0"/>
    <xf numFmtId="168" fontId="277" fillId="0" borderId="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0" fontId="277" fillId="0" borderId="0"/>
    <xf numFmtId="167" fontId="277"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77" fillId="0" borderId="0" applyFont="0" applyFill="0" applyBorder="0" applyAlignment="0" applyProtection="0"/>
    <xf numFmtId="165"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5" fontId="277" fillId="0" borderId="0" applyFont="0" applyFill="0" applyBorder="0" applyAlignment="0" applyProtection="0"/>
    <xf numFmtId="167" fontId="286" fillId="0" borderId="0" applyFont="0" applyFill="0" applyBorder="0" applyAlignment="0" applyProtection="0"/>
    <xf numFmtId="168" fontId="277" fillId="0" borderId="0" applyFont="0" applyFill="0" applyBorder="0" applyAlignment="0" applyProtection="0"/>
    <xf numFmtId="165" fontId="277" fillId="0" borderId="0" applyFont="0" applyFill="0" applyBorder="0" applyAlignment="0" applyProtection="0"/>
    <xf numFmtId="167" fontId="277" fillId="0" borderId="0" applyFont="0" applyFill="0" applyBorder="0" applyAlignment="0" applyProtection="0"/>
    <xf numFmtId="165"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168"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73" fontId="277" fillId="0" borderId="0" applyFont="0" applyFill="0" applyBorder="0" applyAlignment="0" applyProtection="0"/>
    <xf numFmtId="172" fontId="277"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167" fontId="261" fillId="0" borderId="0" applyFont="0" applyFill="0" applyBorder="0" applyAlignment="0" applyProtection="0"/>
    <xf numFmtId="0" fontId="277" fillId="0" borderId="0"/>
    <xf numFmtId="0" fontId="277" fillId="0" borderId="0"/>
    <xf numFmtId="0" fontId="323" fillId="0" borderId="0"/>
    <xf numFmtId="0" fontId="277" fillId="0" borderId="0"/>
    <xf numFmtId="0" fontId="277" fillId="0" borderId="0"/>
    <xf numFmtId="0" fontId="277" fillId="6" borderId="17" applyNumberFormat="0" applyFont="0" applyAlignment="0" applyProtection="0"/>
    <xf numFmtId="0" fontId="321" fillId="11" borderId="18" applyNumberFormat="0" applyAlignment="0" applyProtection="0"/>
    <xf numFmtId="176"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5" fillId="0" borderId="0" applyFont="0" applyFill="0" applyBorder="0" applyAlignment="0" applyProtection="0"/>
    <xf numFmtId="0" fontId="319" fillId="0" borderId="0" applyFill="0" applyBorder="0" applyProtection="0">
      <alignment horizontal="center" vertical="top"/>
    </xf>
    <xf numFmtId="0" fontId="298" fillId="0" borderId="0" applyNumberFormat="0" applyFill="0" applyBorder="0" applyAlignment="0" applyProtection="0"/>
    <xf numFmtId="0" fontId="322" fillId="0" borderId="19" applyNumberFormat="0" applyFill="0" applyAlignment="0" applyProtection="0"/>
    <xf numFmtId="0" fontId="322" fillId="0" borderId="19" applyNumberFormat="0" applyFill="0" applyAlignment="0" applyProtection="0"/>
    <xf numFmtId="0" fontId="297" fillId="0" borderId="0" applyNumberFormat="0" applyFill="0" applyBorder="0" applyAlignment="0" applyProtection="0"/>
    <xf numFmtId="167" fontId="261" fillId="0" borderId="0" applyFont="0" applyFill="0" applyBorder="0" applyAlignment="0" applyProtection="0"/>
    <xf numFmtId="9" fontId="261"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5"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3"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67" fontId="286" fillId="0" borderId="0" applyFont="0" applyFill="0" applyBorder="0" applyAlignment="0" applyProtection="0"/>
    <xf numFmtId="172" fontId="277" fillId="0" borderId="0" applyFont="0" applyFill="0" applyBorder="0" applyAlignment="0" applyProtection="0"/>
    <xf numFmtId="172" fontId="277"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7" fillId="0" borderId="0" applyFont="0" applyFill="0" applyBorder="0" applyAlignment="0" applyProtection="0"/>
    <xf numFmtId="167" fontId="286"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86" fillId="0" borderId="0" applyFont="0" applyFill="0" applyBorder="0" applyAlignment="0" applyProtection="0"/>
    <xf numFmtId="0" fontId="323" fillId="0" borderId="0"/>
    <xf numFmtId="0" fontId="321" fillId="11" borderId="18" applyNumberFormat="0" applyAlignment="0" applyProtection="0"/>
    <xf numFmtId="9" fontId="277" fillId="0" borderId="0" applyFont="0" applyFill="0" applyBorder="0" applyAlignment="0" applyProtection="0"/>
    <xf numFmtId="9" fontId="277" fillId="0" borderId="0" applyFont="0" applyFill="0" applyBorder="0" applyAlignment="0" applyProtection="0"/>
    <xf numFmtId="9" fontId="286" fillId="0" borderId="0" applyFont="0" applyFill="0" applyBorder="0" applyAlignment="0" applyProtection="0"/>
    <xf numFmtId="9" fontId="275" fillId="0" borderId="0" applyFont="0" applyFill="0" applyBorder="0" applyAlignment="0" applyProtection="0"/>
    <xf numFmtId="9" fontId="286" fillId="0" borderId="0" applyFont="0" applyFill="0" applyBorder="0" applyAlignment="0" applyProtection="0"/>
    <xf numFmtId="9" fontId="261" fillId="0" borderId="0" applyFont="0" applyFill="0" applyBorder="0" applyAlignment="0" applyProtection="0"/>
    <xf numFmtId="0" fontId="322" fillId="0" borderId="19" applyNumberFormat="0" applyFill="0" applyAlignment="0" applyProtection="0"/>
    <xf numFmtId="0" fontId="322" fillId="0" borderId="19" applyNumberFormat="0" applyFill="0" applyAlignment="0" applyProtection="0"/>
    <xf numFmtId="0" fontId="297" fillId="0" borderId="0" applyNumberFormat="0" applyFill="0" applyBorder="0" applyAlignment="0" applyProtection="0"/>
    <xf numFmtId="167" fontId="261" fillId="0" borderId="0" applyFont="0" applyFill="0" applyBorder="0" applyAlignment="0" applyProtection="0"/>
    <xf numFmtId="167" fontId="323"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9" fontId="261" fillId="0" borderId="0" applyFont="0" applyFill="0" applyBorder="0" applyAlignment="0" applyProtection="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6" borderId="0" applyNumberFormat="0" applyBorder="0" applyAlignment="0" applyProtection="0"/>
    <xf numFmtId="0" fontId="261" fillId="10" borderId="0" applyNumberFormat="0" applyBorder="0" applyAlignment="0" applyProtection="0"/>
    <xf numFmtId="0" fontId="261" fillId="0" borderId="0"/>
    <xf numFmtId="0" fontId="261" fillId="0" borderId="0"/>
    <xf numFmtId="0" fontId="261" fillId="0" borderId="0"/>
    <xf numFmtId="0" fontId="261" fillId="0" borderId="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9" fontId="261" fillId="0" borderId="0" applyFont="0" applyFill="0" applyBorder="0" applyAlignment="0" applyProtection="0"/>
    <xf numFmtId="0" fontId="261" fillId="0" borderId="0"/>
    <xf numFmtId="9"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167" fontId="261" fillId="0" borderId="0" applyFont="0" applyFill="0" applyBorder="0" applyAlignment="0" applyProtection="0"/>
    <xf numFmtId="0" fontId="261" fillId="0" borderId="0"/>
    <xf numFmtId="0" fontId="261" fillId="0" borderId="0"/>
    <xf numFmtId="9" fontId="261" fillId="0" borderId="0" applyFont="0" applyFill="0" applyBorder="0" applyAlignment="0" applyProtection="0"/>
    <xf numFmtId="0" fontId="260" fillId="0" borderId="0"/>
    <xf numFmtId="0" fontId="260" fillId="0" borderId="0"/>
    <xf numFmtId="0" fontId="259" fillId="0" borderId="0"/>
    <xf numFmtId="0" fontId="258" fillId="0" borderId="0"/>
    <xf numFmtId="167" fontId="258" fillId="0" borderId="0" applyFont="0" applyFill="0" applyBorder="0" applyAlignment="0" applyProtection="0"/>
    <xf numFmtId="0" fontId="257" fillId="0" borderId="0"/>
    <xf numFmtId="0" fontId="256" fillId="0" borderId="0"/>
    <xf numFmtId="167" fontId="256" fillId="0" borderId="0" applyFont="0" applyFill="0" applyBorder="0" applyAlignment="0" applyProtection="0"/>
    <xf numFmtId="0" fontId="256" fillId="29" borderId="0" applyNumberFormat="0" applyBorder="0" applyAlignment="0" applyProtection="0"/>
    <xf numFmtId="0" fontId="256" fillId="28" borderId="0" applyNumberFormat="0" applyBorder="0" applyAlignment="0" applyProtection="0"/>
    <xf numFmtId="0" fontId="256" fillId="37" borderId="0" applyNumberFormat="0" applyBorder="0" applyAlignment="0" applyProtection="0"/>
    <xf numFmtId="0" fontId="256" fillId="40" borderId="0" applyNumberFormat="0" applyBorder="0" applyAlignment="0" applyProtection="0"/>
    <xf numFmtId="0" fontId="277" fillId="0" borderId="0" applyNumberFormat="0" applyFill="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11"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8"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6"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1"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6"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3"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0"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8" borderId="0" applyNumberFormat="0" applyBorder="0" applyAlignment="0" applyProtection="0"/>
    <xf numFmtId="167" fontId="275" fillId="0" borderId="0" applyFon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77" fillId="0" borderId="0" applyNumberFormat="0" applyFill="0" applyBorder="0" applyAlignment="0" applyProtection="0"/>
    <xf numFmtId="0" fontId="256" fillId="0" borderId="0"/>
    <xf numFmtId="0" fontId="256" fillId="0" borderId="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0" fontId="256" fillId="0" borderId="0"/>
    <xf numFmtId="0" fontId="256" fillId="0" borderId="0"/>
    <xf numFmtId="167"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67" fontId="256" fillId="0" borderId="0" applyFont="0" applyFill="0" applyBorder="0" applyAlignment="0" applyProtection="0"/>
    <xf numFmtId="9" fontId="256" fillId="0" borderId="0" applyFont="0" applyFill="0" applyBorder="0" applyAlignment="0" applyProtection="0"/>
    <xf numFmtId="0" fontId="256" fillId="0" borderId="0"/>
    <xf numFmtId="0" fontId="256" fillId="0" borderId="0"/>
    <xf numFmtId="9"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9"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3" borderId="0" applyNumberFormat="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11"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8"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6"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1"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6"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3"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0"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8" borderId="0" applyNumberFormat="0" applyBorder="0" applyAlignment="0" applyProtection="0"/>
    <xf numFmtId="0" fontId="256" fillId="0" borderId="0"/>
    <xf numFmtId="0" fontId="256" fillId="0" borderId="0"/>
    <xf numFmtId="0" fontId="256" fillId="0" borderId="0"/>
    <xf numFmtId="0" fontId="256" fillId="0" borderId="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9" fontId="256" fillId="0" borderId="0" applyFont="0" applyFill="0" applyBorder="0" applyAlignment="0" applyProtection="0"/>
    <xf numFmtId="0" fontId="256" fillId="0" borderId="0"/>
    <xf numFmtId="9"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11"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8"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6"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1"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167" fontId="256" fillId="0" borderId="0" applyFont="0" applyFill="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6" borderId="0" applyNumberFormat="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6"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0" borderId="0"/>
    <xf numFmtId="0" fontId="256" fillId="14" borderId="0" applyNumberFormat="0" applyBorder="0" applyAlignment="0" applyProtection="0"/>
    <xf numFmtId="0" fontId="256" fillId="0" borderId="0"/>
    <xf numFmtId="0" fontId="256" fillId="0" borderId="0"/>
    <xf numFmtId="0" fontId="256" fillId="13" borderId="0" applyNumberFormat="0" applyBorder="0" applyAlignment="0" applyProtection="0"/>
    <xf numFmtId="0" fontId="256" fillId="0" borderId="0"/>
    <xf numFmtId="0" fontId="256" fillId="0" borderId="0"/>
    <xf numFmtId="0" fontId="256" fillId="9" borderId="0" applyNumberFormat="0" applyBorder="0" applyAlignment="0" applyProtection="0"/>
    <xf numFmtId="0" fontId="256" fillId="0" borderId="0"/>
    <xf numFmtId="0" fontId="256" fillId="0" borderId="0"/>
    <xf numFmtId="0" fontId="256" fillId="0" borderId="0"/>
    <xf numFmtId="0" fontId="256" fillId="0" borderId="0"/>
    <xf numFmtId="0" fontId="256" fillId="9" borderId="0" applyNumberFormat="0" applyBorder="0" applyAlignment="0" applyProtection="0"/>
    <xf numFmtId="0" fontId="256" fillId="9" borderId="0" applyNumberFormat="0" applyBorder="0" applyAlignment="0" applyProtection="0"/>
    <xf numFmtId="0" fontId="256" fillId="1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0" borderId="0" applyNumberFormat="0" applyBorder="0" applyAlignment="0" applyProtection="0"/>
    <xf numFmtId="9" fontId="256" fillId="0" borderId="0" applyFont="0" applyFill="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8" borderId="0" applyNumberFormat="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9" fontId="256" fillId="0" borderId="0" applyFont="0" applyFill="0" applyBorder="0" applyAlignment="0" applyProtection="0"/>
    <xf numFmtId="0" fontId="256" fillId="0" borderId="0"/>
    <xf numFmtId="0" fontId="256" fillId="3" borderId="0" applyNumberFormat="0" applyBorder="0" applyAlignment="0" applyProtection="0"/>
    <xf numFmtId="0" fontId="256" fillId="3" borderId="0" applyNumberFormat="0" applyBorder="0" applyAlignment="0" applyProtection="0"/>
    <xf numFmtId="0" fontId="256" fillId="3" borderId="0" applyNumberFormat="0" applyBorder="0" applyAlignment="0" applyProtection="0"/>
    <xf numFmtId="0" fontId="256" fillId="11"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5" borderId="0" applyNumberFormat="0" applyBorder="0" applyAlignment="0" applyProtection="0"/>
    <xf numFmtId="0" fontId="256" fillId="8"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7" borderId="0" applyNumberFormat="0" applyBorder="0" applyAlignment="0" applyProtection="0"/>
    <xf numFmtId="0" fontId="256" fillId="6"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1"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28"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1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6"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29"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4" borderId="0" applyNumberFormat="0" applyBorder="0" applyAlignment="0" applyProtection="0"/>
    <xf numFmtId="0" fontId="256" fillId="13"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9" borderId="0" applyNumberFormat="0" applyBorder="0" applyAlignment="0" applyProtection="0"/>
    <xf numFmtId="0" fontId="256" fillId="16"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2"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15" borderId="0" applyNumberFormat="0" applyBorder="0" applyAlignment="0" applyProtection="0"/>
    <xf numFmtId="0" fontId="256" fillId="8" borderId="0" applyNumberFormat="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9" fontId="256" fillId="0" borderId="0" applyFont="0" applyFill="0" applyBorder="0" applyAlignment="0" applyProtection="0"/>
    <xf numFmtId="9"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9" fontId="256" fillId="0" borderId="0" applyFont="0" applyFill="0" applyBorder="0" applyAlignment="0" applyProtection="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6" borderId="0" applyNumberFormat="0" applyBorder="0" applyAlignment="0" applyProtection="0"/>
    <xf numFmtId="0" fontId="256" fillId="10" borderId="0" applyNumberFormat="0" applyBorder="0" applyAlignment="0" applyProtection="0"/>
    <xf numFmtId="0" fontId="256" fillId="0" borderId="0"/>
    <xf numFmtId="0" fontId="256" fillId="0" borderId="0"/>
    <xf numFmtId="0" fontId="256" fillId="0" borderId="0"/>
    <xf numFmtId="0" fontId="256" fillId="0" borderId="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9" fontId="256" fillId="0" borderId="0" applyFont="0" applyFill="0" applyBorder="0" applyAlignment="0" applyProtection="0"/>
    <xf numFmtId="0" fontId="256" fillId="0" borderId="0"/>
    <xf numFmtId="9"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167" fontId="256" fillId="0" borderId="0" applyFont="0" applyFill="0" applyBorder="0" applyAlignment="0" applyProtection="0"/>
    <xf numFmtId="0" fontId="256" fillId="0" borderId="0"/>
    <xf numFmtId="0" fontId="256" fillId="0" borderId="0"/>
    <xf numFmtId="9" fontId="256" fillId="0" borderId="0" applyFont="0" applyFill="0" applyBorder="0" applyAlignment="0" applyProtection="0"/>
    <xf numFmtId="0" fontId="256" fillId="0" borderId="0"/>
    <xf numFmtId="0" fontId="256" fillId="0" borderId="0"/>
    <xf numFmtId="0" fontId="256" fillId="0" borderId="0"/>
    <xf numFmtId="0" fontId="256" fillId="0" borderId="0"/>
    <xf numFmtId="167" fontId="256" fillId="0" borderId="0" applyFont="0" applyFill="0" applyBorder="0" applyAlignment="0" applyProtection="0"/>
    <xf numFmtId="0" fontId="25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0" fontId="255" fillId="0" borderId="0"/>
    <xf numFmtId="0" fontId="254" fillId="0" borderId="0"/>
    <xf numFmtId="0" fontId="253" fillId="0" borderId="0"/>
    <xf numFmtId="0" fontId="253" fillId="0" borderId="0"/>
    <xf numFmtId="0" fontId="252" fillId="0" borderId="0"/>
    <xf numFmtId="0" fontId="251" fillId="0" borderId="0"/>
    <xf numFmtId="0" fontId="324" fillId="0" borderId="0"/>
    <xf numFmtId="0" fontId="250" fillId="0" borderId="0"/>
    <xf numFmtId="167" fontId="250" fillId="0" borderId="0" applyFont="0" applyFill="0" applyBorder="0" applyAlignment="0" applyProtection="0"/>
    <xf numFmtId="0" fontId="249" fillId="0" borderId="0"/>
    <xf numFmtId="167" fontId="249" fillId="0" borderId="0" applyFont="0" applyFill="0" applyBorder="0" applyAlignment="0" applyProtection="0"/>
    <xf numFmtId="0" fontId="248" fillId="0" borderId="0"/>
    <xf numFmtId="167" fontId="247" fillId="0" borderId="0" applyFont="0" applyFill="0" applyBorder="0" applyAlignment="0" applyProtection="0"/>
    <xf numFmtId="167" fontId="247" fillId="0" borderId="0" applyFont="0" applyFill="0" applyBorder="0" applyAlignment="0" applyProtection="0"/>
    <xf numFmtId="167" fontId="299" fillId="0" borderId="0" applyFont="0" applyFill="0" applyBorder="0" applyAlignment="0" applyProtection="0"/>
    <xf numFmtId="167" fontId="299" fillId="0" borderId="0" applyFont="0" applyFill="0" applyBorder="0" applyAlignment="0" applyProtection="0"/>
    <xf numFmtId="172" fontId="299" fillId="0" borderId="0" applyFont="0" applyFill="0" applyBorder="0" applyAlignment="0" applyProtection="0"/>
    <xf numFmtId="168" fontId="299" fillId="0" borderId="0" applyFont="0" applyFill="0" applyBorder="0" applyAlignment="0" applyProtection="0"/>
    <xf numFmtId="0" fontId="247" fillId="0" borderId="0"/>
    <xf numFmtId="0" fontId="247" fillId="0" borderId="0"/>
    <xf numFmtId="0" fontId="247" fillId="0" borderId="0"/>
    <xf numFmtId="0" fontId="247" fillId="0" borderId="0"/>
    <xf numFmtId="0" fontId="299" fillId="0" borderId="0"/>
    <xf numFmtId="0" fontId="29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99" fillId="0" borderId="0" applyFont="0" applyFill="0" applyBorder="0" applyAlignment="0" applyProtection="0"/>
    <xf numFmtId="9" fontId="299" fillId="0" borderId="0" applyFont="0" applyFill="0" applyBorder="0" applyAlignment="0" applyProtection="0"/>
    <xf numFmtId="9" fontId="247" fillId="0" borderId="0" applyFont="0" applyFill="0" applyBorder="0" applyAlignment="0" applyProtection="0"/>
    <xf numFmtId="0" fontId="246" fillId="0" borderId="0"/>
    <xf numFmtId="0" fontId="245" fillId="0" borderId="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37" borderId="0" applyNumberFormat="0" applyBorder="0" applyAlignment="0" applyProtection="0"/>
    <xf numFmtId="0" fontId="245" fillId="40"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97" fillId="0" borderId="3" applyNumberFormat="0" applyFill="0" applyAlignment="0" applyProtection="0"/>
    <xf numFmtId="167" fontId="286"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7" borderId="0" applyNumberFormat="0" applyBorder="0" applyAlignment="0" applyProtection="0"/>
    <xf numFmtId="0" fontId="245" fillId="40"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7" fillId="0" borderId="0" applyFont="0" applyFill="0" applyBorder="0" applyAlignment="0" applyProtection="0"/>
    <xf numFmtId="168" fontId="277" fillId="0" borderId="0" applyFont="0" applyFill="0" applyBorder="0" applyAlignment="0" applyProtection="0"/>
    <xf numFmtId="0" fontId="245" fillId="0" borderId="0"/>
    <xf numFmtId="0" fontId="245" fillId="0" borderId="0"/>
    <xf numFmtId="0" fontId="245" fillId="0" borderId="0"/>
    <xf numFmtId="0" fontId="245" fillId="0" borderId="0"/>
    <xf numFmtId="0" fontId="277" fillId="0" borderId="0"/>
    <xf numFmtId="0" fontId="277"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77" fillId="0" borderId="0" applyFont="0" applyFill="0" applyBorder="0" applyAlignment="0" applyProtection="0"/>
    <xf numFmtId="9" fontId="277" fillId="0" borderId="0" applyFont="0" applyFill="0" applyBorder="0" applyAlignment="0" applyProtection="0"/>
    <xf numFmtId="9" fontId="245" fillId="0" borderId="0" applyFont="0" applyFill="0" applyBorder="0" applyAlignment="0" applyProtection="0"/>
    <xf numFmtId="0" fontId="245" fillId="0" borderId="0"/>
    <xf numFmtId="0" fontId="244"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37" borderId="0" applyNumberFormat="0" applyBorder="0" applyAlignment="0" applyProtection="0"/>
    <xf numFmtId="0" fontId="243" fillId="40" borderId="0" applyNumberFormat="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29" borderId="0" applyNumberFormat="0" applyBorder="0" applyAlignment="0" applyProtection="0"/>
    <xf numFmtId="0" fontId="243" fillId="28" borderId="0" applyNumberFormat="0" applyBorder="0" applyAlignment="0" applyProtection="0"/>
    <xf numFmtId="0" fontId="243" fillId="37" borderId="0" applyNumberFormat="0" applyBorder="0" applyAlignment="0" applyProtection="0"/>
    <xf numFmtId="0" fontId="243" fillId="40"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167" fontId="243" fillId="0" borderId="0" applyFont="0" applyFill="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6" borderId="0" applyNumberFormat="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0" borderId="0"/>
    <xf numFmtId="0" fontId="243" fillId="14" borderId="0" applyNumberFormat="0" applyBorder="0" applyAlignment="0" applyProtection="0"/>
    <xf numFmtId="0" fontId="243" fillId="0" borderId="0"/>
    <xf numFmtId="0" fontId="243" fillId="0" borderId="0"/>
    <xf numFmtId="0" fontId="243" fillId="13" borderId="0" applyNumberFormat="0" applyBorder="0" applyAlignment="0" applyProtection="0"/>
    <xf numFmtId="0" fontId="243" fillId="0" borderId="0"/>
    <xf numFmtId="0" fontId="243" fillId="0" borderId="0"/>
    <xf numFmtId="0" fontId="243" fillId="9" borderId="0" applyNumberFormat="0" applyBorder="0" applyAlignment="0" applyProtection="0"/>
    <xf numFmtId="0" fontId="243" fillId="0" borderId="0"/>
    <xf numFmtId="0" fontId="243" fillId="0" borderId="0"/>
    <xf numFmtId="0" fontId="243" fillId="0" borderId="0"/>
    <xf numFmtId="0" fontId="243" fillId="0" borderId="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0" borderId="0" applyNumberFormat="0" applyBorder="0" applyAlignment="0" applyProtection="0"/>
    <xf numFmtId="9" fontId="243" fillId="0" borderId="0" applyFont="0" applyFill="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3" borderId="0" applyNumberFormat="0" applyBorder="0" applyAlignment="0" applyProtection="0"/>
    <xf numFmtId="0" fontId="243" fillId="3" borderId="0" applyNumberFormat="0" applyBorder="0" applyAlignment="0" applyProtection="0"/>
    <xf numFmtId="0" fontId="243" fillId="3" borderId="0" applyNumberFormat="0" applyBorder="0" applyAlignment="0" applyProtection="0"/>
    <xf numFmtId="0" fontId="243" fillId="11"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5" borderId="0" applyNumberFormat="0" applyBorder="0" applyAlignment="0" applyProtection="0"/>
    <xf numFmtId="0" fontId="243" fillId="8"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7" borderId="0" applyNumberFormat="0" applyBorder="0" applyAlignment="0" applyProtection="0"/>
    <xf numFmtId="0" fontId="243" fillId="6"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1"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28"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1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6"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29"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4" borderId="0" applyNumberFormat="0" applyBorder="0" applyAlignment="0" applyProtection="0"/>
    <xf numFmtId="0" fontId="243" fillId="13"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9" borderId="0" applyNumberFormat="0" applyBorder="0" applyAlignment="0" applyProtection="0"/>
    <xf numFmtId="0" fontId="243" fillId="16"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2"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15" borderId="0" applyNumberFormat="0" applyBorder="0" applyAlignment="0" applyProtection="0"/>
    <xf numFmtId="0" fontId="243" fillId="8" borderId="0" applyNumberFormat="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6" borderId="0" applyNumberFormat="0" applyBorder="0" applyAlignment="0" applyProtection="0"/>
    <xf numFmtId="0" fontId="243" fillId="10" borderId="0" applyNumberFormat="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9" fontId="243" fillId="0" borderId="0" applyFont="0" applyFill="0" applyBorder="0" applyAlignment="0" applyProtection="0"/>
    <xf numFmtId="0" fontId="243" fillId="0" borderId="0"/>
    <xf numFmtId="9"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9" fontId="243" fillId="0" borderId="0" applyFont="0" applyFill="0" applyBorder="0" applyAlignment="0" applyProtection="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0" fontId="243" fillId="0" borderId="0"/>
    <xf numFmtId="167" fontId="243" fillId="0" borderId="0" applyFont="0" applyFill="0" applyBorder="0" applyAlignment="0" applyProtection="0"/>
    <xf numFmtId="167" fontId="243" fillId="0" borderId="0" applyFont="0" applyFill="0" applyBorder="0" applyAlignment="0" applyProtection="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0" fontId="243" fillId="0" borderId="0"/>
    <xf numFmtId="9" fontId="243"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37" borderId="0" applyNumberFormat="0" applyBorder="0" applyAlignment="0" applyProtection="0"/>
    <xf numFmtId="0" fontId="242" fillId="40" borderId="0" applyNumberFormat="0" applyBorder="0" applyAlignment="0" applyProtection="0"/>
    <xf numFmtId="9"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7"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0" fontId="242" fillId="0" borderId="0"/>
    <xf numFmtId="0" fontId="242" fillId="0" borderId="0"/>
    <xf numFmtId="167" fontId="242" fillId="0" borderId="0" applyFont="0" applyFill="0" applyBorder="0" applyAlignment="0" applyProtection="0"/>
    <xf numFmtId="0" fontId="242" fillId="29" borderId="0" applyNumberFormat="0" applyBorder="0" applyAlignment="0" applyProtection="0"/>
    <xf numFmtId="0" fontId="242" fillId="28" borderId="0" applyNumberFormat="0" applyBorder="0" applyAlignment="0" applyProtection="0"/>
    <xf numFmtId="0" fontId="242" fillId="37" borderId="0" applyNumberFormat="0" applyBorder="0" applyAlignment="0" applyProtection="0"/>
    <xf numFmtId="0" fontId="242" fillId="40"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9"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7"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7" fontId="242" fillId="0" borderId="0" applyFont="0" applyFill="0" applyBorder="0" applyAlignment="0" applyProtection="0"/>
    <xf numFmtId="0" fontId="242" fillId="0" borderId="0"/>
    <xf numFmtId="167" fontId="242" fillId="0" borderId="0" applyFont="0" applyFill="0" applyBorder="0" applyAlignment="0" applyProtection="0"/>
    <xf numFmtId="0" fontId="242" fillId="0" borderId="0"/>
    <xf numFmtId="167" fontId="242" fillId="0" borderId="0" applyFont="0" applyFill="0" applyBorder="0" applyAlignment="0" applyProtection="0"/>
    <xf numFmtId="167"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1" fillId="0" borderId="0"/>
    <xf numFmtId="167" fontId="241" fillId="0" borderId="0" applyFont="0" applyFill="0" applyBorder="0" applyAlignment="0" applyProtection="0"/>
    <xf numFmtId="0" fontId="240" fillId="0" borderId="0"/>
    <xf numFmtId="0" fontId="239" fillId="0" borderId="0"/>
    <xf numFmtId="167" fontId="239" fillId="0" borderId="0" applyFont="0" applyFill="0" applyBorder="0" applyAlignment="0" applyProtection="0"/>
    <xf numFmtId="0" fontId="238" fillId="0" borderId="0"/>
    <xf numFmtId="167" fontId="238" fillId="0" borderId="0" applyFont="0" applyFill="0" applyBorder="0" applyAlignment="0" applyProtection="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0" fontId="227" fillId="0" borderId="0"/>
    <xf numFmtId="167" fontId="227" fillId="0" borderId="0" applyFont="0" applyFill="0" applyBorder="0" applyAlignment="0" applyProtection="0"/>
    <xf numFmtId="0" fontId="226" fillId="0" borderId="0"/>
    <xf numFmtId="0" fontId="225" fillId="0" borderId="0"/>
    <xf numFmtId="0" fontId="277" fillId="0" borderId="0" applyNumberFormat="0" applyFill="0" applyBorder="0" applyAlignment="0" applyProtection="0"/>
    <xf numFmtId="167" fontId="275" fillId="0" borderId="0" applyFont="0" applyFill="0" applyBorder="0" applyAlignment="0" applyProtection="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0" fontId="210" fillId="0" borderId="0"/>
    <xf numFmtId="167" fontId="210" fillId="0" borderId="0" applyFont="0" applyFill="0" applyBorder="0" applyAlignment="0" applyProtection="0"/>
    <xf numFmtId="0" fontId="210"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0" fontId="195" fillId="0" borderId="0"/>
    <xf numFmtId="165" fontId="195" fillId="0" borderId="0" applyFont="0" applyFill="0" applyBorder="0" applyAlignment="0" applyProtection="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184" fillId="0" borderId="0"/>
    <xf numFmtId="0" fontId="277" fillId="0" borderId="0"/>
    <xf numFmtId="178" fontId="277" fillId="0" borderId="0" applyFont="0" applyFill="0" applyBorder="0" applyAlignment="0" applyProtection="0"/>
    <xf numFmtId="0" fontId="330" fillId="0" borderId="0"/>
    <xf numFmtId="9" fontId="277" fillId="0" borderId="0" applyFont="0" applyFill="0" applyBorder="0" applyAlignment="0" applyProtection="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163" fillId="0" borderId="0"/>
    <xf numFmtId="0" fontId="277"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2" fillId="0" borderId="0"/>
    <xf numFmtId="0" fontId="152" fillId="0" borderId="0"/>
    <xf numFmtId="0" fontId="152" fillId="0" borderId="0"/>
    <xf numFmtId="0" fontId="152" fillId="0" borderId="0"/>
    <xf numFmtId="0" fontId="151" fillId="0" borderId="0"/>
    <xf numFmtId="0" fontId="150" fillId="0" borderId="0"/>
    <xf numFmtId="0" fontId="331" fillId="0" borderId="0" applyNumberFormat="0" applyFill="0" applyBorder="0" applyAlignment="0" applyProtection="0"/>
    <xf numFmtId="0" fontId="332" fillId="0" borderId="0" applyNumberFormat="0" applyFill="0" applyBorder="0" applyAlignment="0" applyProtection="0"/>
    <xf numFmtId="0" fontId="331" fillId="0" borderId="0" applyNumberFormat="0" applyFill="0" applyBorder="0" applyAlignment="0" applyProtection="0"/>
    <xf numFmtId="0" fontId="332" fillId="0" borderId="0" applyNumberFormat="0" applyFill="0" applyBorder="0" applyAlignment="0" applyProtection="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5" fillId="0" borderId="0"/>
    <xf numFmtId="0" fontId="145" fillId="0" borderId="0"/>
    <xf numFmtId="0" fontId="145" fillId="0" borderId="0"/>
    <xf numFmtId="0" fontId="145" fillId="0" borderId="0"/>
    <xf numFmtId="0" fontId="145" fillId="0" borderId="0"/>
    <xf numFmtId="0" fontId="144" fillId="0" borderId="0"/>
    <xf numFmtId="0" fontId="144" fillId="0" borderId="0"/>
    <xf numFmtId="0" fontId="277" fillId="0" borderId="0"/>
    <xf numFmtId="0" fontId="143" fillId="0" borderId="0"/>
    <xf numFmtId="0" fontId="142" fillId="0" borderId="0"/>
    <xf numFmtId="0" fontId="142" fillId="0" borderId="0"/>
    <xf numFmtId="0" fontId="142" fillId="0" borderId="0"/>
    <xf numFmtId="0" fontId="142" fillId="0" borderId="0"/>
    <xf numFmtId="0" fontId="142" fillId="0" borderId="0"/>
    <xf numFmtId="165" fontId="142" fillId="0" borderId="0" applyFont="0" applyFill="0" applyBorder="0" applyAlignment="0" applyProtection="0"/>
    <xf numFmtId="0" fontId="142" fillId="0" borderId="0"/>
    <xf numFmtId="165" fontId="142" fillId="0" borderId="0" applyFont="0" applyFill="0" applyBorder="0" applyAlignment="0" applyProtection="0"/>
    <xf numFmtId="0" fontId="141" fillId="0" borderId="0"/>
    <xf numFmtId="0" fontId="141" fillId="0" borderId="0"/>
    <xf numFmtId="0" fontId="141" fillId="0" borderId="0"/>
    <xf numFmtId="0" fontId="141" fillId="0" borderId="0"/>
    <xf numFmtId="0" fontId="140" fillId="0" borderId="0"/>
    <xf numFmtId="0" fontId="140"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0" borderId="0"/>
    <xf numFmtId="0" fontId="133" fillId="0" borderId="0"/>
    <xf numFmtId="0" fontId="133" fillId="0" borderId="0"/>
    <xf numFmtId="0" fontId="132" fillId="0" borderId="0"/>
    <xf numFmtId="0" fontId="132" fillId="0" borderId="0"/>
    <xf numFmtId="0" fontId="131" fillId="0" borderId="0"/>
    <xf numFmtId="0" fontId="13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0" borderId="0"/>
    <xf numFmtId="0" fontId="129" fillId="0" borderId="0"/>
    <xf numFmtId="0" fontId="129" fillId="0" borderId="0"/>
    <xf numFmtId="0" fontId="128" fillId="0" borderId="0"/>
    <xf numFmtId="0" fontId="127" fillId="0" borderId="0"/>
    <xf numFmtId="0" fontId="126" fillId="0" borderId="0"/>
    <xf numFmtId="0" fontId="125"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3" fillId="0" borderId="0"/>
    <xf numFmtId="0" fontId="123" fillId="0" borderId="0"/>
    <xf numFmtId="0" fontId="123" fillId="0" borderId="0"/>
    <xf numFmtId="0" fontId="122" fillId="0" borderId="0"/>
    <xf numFmtId="0" fontId="122" fillId="0" borderId="0"/>
    <xf numFmtId="0" fontId="121"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20"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5" fillId="0" borderId="0"/>
    <xf numFmtId="0" fontId="114" fillId="0" borderId="0"/>
    <xf numFmtId="0" fontId="113"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0" borderId="0"/>
    <xf numFmtId="0" fontId="109"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4" fillId="0" borderId="0"/>
    <xf numFmtId="0" fontId="103" fillId="0" borderId="0"/>
    <xf numFmtId="0" fontId="102" fillId="0" borderId="0"/>
    <xf numFmtId="0" fontId="102" fillId="0" borderId="0"/>
    <xf numFmtId="0" fontId="102" fillId="0" borderId="0"/>
    <xf numFmtId="0" fontId="101" fillId="0" borderId="0"/>
    <xf numFmtId="0" fontId="101" fillId="0" borderId="0"/>
    <xf numFmtId="0" fontId="101" fillId="0" borderId="0"/>
    <xf numFmtId="0" fontId="100" fillId="0" borderId="0"/>
    <xf numFmtId="0" fontId="100" fillId="0" borderId="0"/>
    <xf numFmtId="0" fontId="99" fillId="0" borderId="0"/>
    <xf numFmtId="0" fontId="98" fillId="0" borderId="0"/>
    <xf numFmtId="0" fontId="97" fillId="0" borderId="0"/>
    <xf numFmtId="0" fontId="96" fillId="0" borderId="0"/>
    <xf numFmtId="0" fontId="95" fillId="0" borderId="0"/>
    <xf numFmtId="0" fontId="94" fillId="0" borderId="0"/>
    <xf numFmtId="0" fontId="94" fillId="0" borderId="0"/>
    <xf numFmtId="0" fontId="94" fillId="0" borderId="0"/>
    <xf numFmtId="0" fontId="93" fillId="0" borderId="0"/>
    <xf numFmtId="0" fontId="93" fillId="0" borderId="0"/>
    <xf numFmtId="0" fontId="93" fillId="0" borderId="0"/>
    <xf numFmtId="0" fontId="92" fillId="0" borderId="0"/>
    <xf numFmtId="0" fontId="91" fillId="0" borderId="0"/>
    <xf numFmtId="0" fontId="91"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9" fillId="0" borderId="0"/>
    <xf numFmtId="0" fontId="88" fillId="0" borderId="0"/>
    <xf numFmtId="0" fontId="87" fillId="0" borderId="0"/>
    <xf numFmtId="0" fontId="87" fillId="0" borderId="0"/>
    <xf numFmtId="0" fontId="87" fillId="0" borderId="0"/>
    <xf numFmtId="0" fontId="87" fillId="0" borderId="0"/>
    <xf numFmtId="0" fontId="87" fillId="0" borderId="0"/>
    <xf numFmtId="0" fontId="86" fillId="0" borderId="0"/>
    <xf numFmtId="0" fontId="86" fillId="0" borderId="0"/>
    <xf numFmtId="0" fontId="86" fillId="0" borderId="0"/>
    <xf numFmtId="0" fontId="85" fillId="0" borderId="0"/>
    <xf numFmtId="0" fontId="84" fillId="0" borderId="0"/>
    <xf numFmtId="0" fontId="84" fillId="0" borderId="0"/>
    <xf numFmtId="0" fontId="84"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1" fillId="0" borderId="0"/>
    <xf numFmtId="0" fontId="80" fillId="0" borderId="0"/>
    <xf numFmtId="0" fontId="80" fillId="0" borderId="0"/>
    <xf numFmtId="0" fontId="80" fillId="0" borderId="0"/>
    <xf numFmtId="0" fontId="277" fillId="0" borderId="0"/>
    <xf numFmtId="0" fontId="80"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3" fillId="0" borderId="0"/>
    <xf numFmtId="0" fontId="73" fillId="0" borderId="0"/>
    <xf numFmtId="0" fontId="73" fillId="0" borderId="0"/>
    <xf numFmtId="0" fontId="72" fillId="0" borderId="0"/>
    <xf numFmtId="0" fontId="71"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69" fillId="0" borderId="0"/>
    <xf numFmtId="0" fontId="68" fillId="0" borderId="0"/>
    <xf numFmtId="0" fontId="333" fillId="0" borderId="0"/>
    <xf numFmtId="178" fontId="333" fillId="0" borderId="0" applyFont="0" applyFill="0" applyBorder="0" applyAlignment="0" applyProtection="0"/>
    <xf numFmtId="9" fontId="333" fillId="0" borderId="0" applyFont="0" applyFill="0" applyBorder="0" applyAlignment="0" applyProtection="0"/>
    <xf numFmtId="0" fontId="67" fillId="0" borderId="0"/>
    <xf numFmtId="0" fontId="66" fillId="0" borderId="0"/>
    <xf numFmtId="0" fontId="66" fillId="0" borderId="0"/>
    <xf numFmtId="0" fontId="66"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4" fillId="0" borderId="0"/>
    <xf numFmtId="0" fontId="63" fillId="0" borderId="0"/>
    <xf numFmtId="0" fontId="63"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0" fillId="0" borderId="0"/>
    <xf numFmtId="0" fontId="60" fillId="0" borderId="0"/>
    <xf numFmtId="0" fontId="60"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166" fontId="277" fillId="0" borderId="0" applyFont="0" applyFill="0" applyBorder="0" applyAlignment="0" applyProtection="0"/>
    <xf numFmtId="0" fontId="334" fillId="0" borderId="0"/>
    <xf numFmtId="178" fontId="334" fillId="0" borderId="0" applyFont="0" applyFill="0" applyBorder="0" applyAlignment="0" applyProtection="0"/>
    <xf numFmtId="9" fontId="334" fillId="0" borderId="0" applyFont="0" applyFill="0" applyBorder="0" applyAlignment="0" applyProtection="0"/>
    <xf numFmtId="0" fontId="58" fillId="0" borderId="0"/>
    <xf numFmtId="0" fontId="58" fillId="0" borderId="0"/>
    <xf numFmtId="0" fontId="57" fillId="0" borderId="0"/>
    <xf numFmtId="0" fontId="56" fillId="0" borderId="0"/>
    <xf numFmtId="0" fontId="56" fillId="0" borderId="0"/>
    <xf numFmtId="0" fontId="56" fillId="0" borderId="0"/>
    <xf numFmtId="166" fontId="56" fillId="0" borderId="0" applyFont="0" applyFill="0" applyBorder="0" applyAlignment="0" applyProtection="0"/>
    <xf numFmtId="0" fontId="56" fillId="0" borderId="0"/>
    <xf numFmtId="0" fontId="55" fillId="0" borderId="0"/>
    <xf numFmtId="0" fontId="55" fillId="0" borderId="0"/>
    <xf numFmtId="0" fontId="54" fillId="0" borderId="0"/>
    <xf numFmtId="0" fontId="53"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27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4" fillId="0" borderId="0"/>
    <xf numFmtId="0" fontId="43" fillId="0" borderId="0"/>
    <xf numFmtId="0" fontId="43" fillId="0" borderId="0"/>
    <xf numFmtId="0" fontId="43" fillId="0" borderId="0"/>
    <xf numFmtId="0" fontId="42" fillId="0" borderId="0"/>
    <xf numFmtId="0" fontId="41" fillId="0" borderId="0"/>
    <xf numFmtId="0" fontId="40" fillId="0" borderId="0"/>
    <xf numFmtId="0" fontId="40" fillId="0" borderId="0"/>
    <xf numFmtId="0" fontId="39" fillId="0" borderId="0"/>
    <xf numFmtId="0" fontId="39" fillId="0" borderId="0"/>
    <xf numFmtId="0" fontId="3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6" fillId="0" borderId="0"/>
    <xf numFmtId="0" fontId="35"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3" fillId="0" borderId="0"/>
    <xf numFmtId="0" fontId="32" fillId="0" borderId="0"/>
    <xf numFmtId="0" fontId="31" fillId="0" borderId="0"/>
    <xf numFmtId="0" fontId="31" fillId="0" borderId="0"/>
    <xf numFmtId="0" fontId="31" fillId="0" borderId="0"/>
    <xf numFmtId="0" fontId="31" fillId="0" borderId="0"/>
    <xf numFmtId="0" fontId="30" fillId="0" borderId="0"/>
    <xf numFmtId="0" fontId="30" fillId="0" borderId="0"/>
    <xf numFmtId="0" fontId="29" fillId="0" borderId="0"/>
    <xf numFmtId="0" fontId="29" fillId="0" borderId="0"/>
    <xf numFmtId="0" fontId="28" fillId="0" borderId="0"/>
    <xf numFmtId="0" fontId="28" fillId="0" borderId="0"/>
    <xf numFmtId="0" fontId="27" fillId="0" borderId="0"/>
    <xf numFmtId="0" fontId="26" fillId="0" borderId="0"/>
    <xf numFmtId="0" fontId="25" fillId="0" borderId="0"/>
    <xf numFmtId="0" fontId="24" fillId="0" borderId="0"/>
    <xf numFmtId="0" fontId="23" fillId="0" borderId="0"/>
    <xf numFmtId="0" fontId="23" fillId="0" borderId="0"/>
    <xf numFmtId="0" fontId="23" fillId="0" borderId="0"/>
    <xf numFmtId="0" fontId="23" fillId="0" borderId="0"/>
    <xf numFmtId="0" fontId="23" fillId="0" borderId="0"/>
    <xf numFmtId="0" fontId="22" fillId="0" borderId="0"/>
    <xf numFmtId="0" fontId="21" fillId="0" borderId="0"/>
    <xf numFmtId="166" fontId="21" fillId="0" borderId="0" applyFont="0" applyFill="0" applyBorder="0" applyAlignment="0" applyProtection="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41" fontId="3" fillId="0" borderId="0" applyFont="0" applyFill="0" applyBorder="0" applyAlignment="0" applyProtection="0"/>
    <xf numFmtId="0" fontId="3" fillId="0" borderId="0"/>
    <xf numFmtId="0" fontId="3" fillId="0" borderId="0"/>
    <xf numFmtId="0" fontId="2" fillId="0" borderId="0"/>
    <xf numFmtId="43"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77" fillId="0" borderId="0" applyFont="0" applyFill="0" applyBorder="0" applyAlignment="0" applyProtection="0"/>
    <xf numFmtId="167" fontId="2" fillId="0" borderId="0" applyFont="0" applyFill="0" applyBorder="0" applyAlignment="0" applyProtection="0"/>
    <xf numFmtId="0" fontId="2" fillId="0" borderId="0"/>
    <xf numFmtId="0" fontId="339"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77" fillId="0" borderId="0" applyFont="0" applyFill="0" applyBorder="0" applyAlignment="0" applyProtection="0"/>
    <xf numFmtId="0" fontId="1" fillId="0" borderId="0"/>
  </cellStyleXfs>
  <cellXfs count="372">
    <xf numFmtId="0" fontId="0" fillId="0" borderId="0" xfId="0"/>
    <xf numFmtId="0" fontId="0" fillId="0" borderId="0" xfId="0" applyFill="1"/>
    <xf numFmtId="0" fontId="0" fillId="0" borderId="0" xfId="0" applyFill="1" applyBorder="1"/>
    <xf numFmtId="171" fontId="0" fillId="0" borderId="0" xfId="827" applyNumberFormat="1" applyFont="1" applyFill="1"/>
    <xf numFmtId="0" fontId="318" fillId="0" borderId="0" xfId="0" applyFont="1" applyFill="1"/>
    <xf numFmtId="0" fontId="276"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0" fontId="276" fillId="0" borderId="0" xfId="0" applyFont="1"/>
    <xf numFmtId="0" fontId="276" fillId="0" borderId="0" xfId="0" applyFont="1" applyAlignment="1"/>
    <xf numFmtId="167" fontId="0" fillId="0" borderId="0" xfId="827" applyFont="1" applyFill="1"/>
    <xf numFmtId="170" fontId="327" fillId="0" borderId="0" xfId="827" applyNumberFormat="1" applyFont="1" applyFill="1"/>
    <xf numFmtId="171" fontId="0" fillId="0" borderId="0" xfId="827" applyNumberFormat="1" applyFont="1" applyFill="1" applyBorder="1"/>
    <xf numFmtId="170" fontId="0" fillId="0" borderId="0" xfId="827" applyNumberFormat="1" applyFont="1" applyBorder="1"/>
    <xf numFmtId="170" fontId="0" fillId="0" borderId="0" xfId="0" applyNumberFormat="1"/>
    <xf numFmtId="0" fontId="0" fillId="0" borderId="0" xfId="0" applyBorder="1"/>
    <xf numFmtId="0" fontId="328" fillId="0" borderId="0" xfId="0" applyFont="1" applyFill="1"/>
    <xf numFmtId="0" fontId="0" fillId="0" borderId="0" xfId="0" applyAlignment="1"/>
    <xf numFmtId="170" fontId="0" fillId="0" borderId="0" xfId="827" applyNumberFormat="1" applyFont="1" applyAlignment="1"/>
    <xf numFmtId="170" fontId="276" fillId="0" borderId="0" xfId="827" applyNumberFormat="1" applyFont="1" applyAlignment="1"/>
    <xf numFmtId="0" fontId="285" fillId="0" borderId="0" xfId="0" applyFont="1"/>
    <xf numFmtId="0" fontId="285" fillId="0" borderId="0" xfId="0" applyFont="1" applyFill="1"/>
    <xf numFmtId="166" fontId="0" fillId="0" borderId="0" xfId="39376" applyFont="1" applyFill="1"/>
    <xf numFmtId="166" fontId="0" fillId="0" borderId="0" xfId="0" applyNumberFormat="1" applyFill="1"/>
    <xf numFmtId="170" fontId="0" fillId="0" borderId="0" xfId="827" applyNumberFormat="1" applyFont="1" applyFill="1" applyAlignment="1">
      <alignment horizontal="center"/>
    </xf>
    <xf numFmtId="171" fontId="0" fillId="0" borderId="0" xfId="0" applyNumberFormat="1"/>
    <xf numFmtId="171" fontId="0" fillId="0" borderId="0" xfId="0" applyNumberFormat="1" applyFill="1"/>
    <xf numFmtId="1" fontId="0" fillId="0" borderId="0" xfId="827" applyNumberFormat="1" applyFont="1" applyFill="1" applyBorder="1"/>
    <xf numFmtId="1" fontId="0" fillId="0" borderId="0" xfId="0" applyNumberFormat="1" applyFill="1"/>
    <xf numFmtId="166" fontId="0" fillId="0" borderId="0" xfId="39376" applyFont="1"/>
    <xf numFmtId="166" fontId="329" fillId="0" borderId="0" xfId="39376" applyFont="1" applyFill="1" applyBorder="1"/>
    <xf numFmtId="166" fontId="276" fillId="0" borderId="0" xfId="39376" applyFont="1" applyFill="1"/>
    <xf numFmtId="166" fontId="0" fillId="0" borderId="13" xfId="39376" applyFont="1" applyFill="1" applyBorder="1"/>
    <xf numFmtId="166" fontId="0" fillId="0" borderId="0" xfId="0" applyNumberFormat="1"/>
    <xf numFmtId="0" fontId="0" fillId="0" borderId="0" xfId="0" applyFill="1" applyAlignment="1">
      <alignment horizontal="left" indent="2"/>
    </xf>
    <xf numFmtId="0" fontId="277" fillId="0" borderId="0" xfId="0" applyFont="1" applyAlignment="1">
      <alignment vertical="center"/>
    </xf>
    <xf numFmtId="0" fontId="336" fillId="0" borderId="0" xfId="0" applyFont="1" applyAlignment="1">
      <alignment horizontal="justify" vertical="center"/>
    </xf>
    <xf numFmtId="0" fontId="336" fillId="0" borderId="0" xfId="0" applyFont="1" applyAlignment="1">
      <alignment vertical="center"/>
    </xf>
    <xf numFmtId="0" fontId="277" fillId="0" borderId="0" xfId="0" applyFont="1" applyAlignment="1">
      <alignment horizontal="justify" vertical="center"/>
    </xf>
    <xf numFmtId="0" fontId="276" fillId="0" borderId="0" xfId="0" applyFont="1" applyAlignment="1">
      <alignment horizontal="justify" vertical="center"/>
    </xf>
    <xf numFmtId="0" fontId="337" fillId="0" borderId="0" xfId="39560" applyFont="1" applyAlignment="1">
      <alignment vertical="center"/>
    </xf>
    <xf numFmtId="0" fontId="324" fillId="0" borderId="0" xfId="39560" applyFont="1" applyAlignment="1">
      <alignment vertical="center"/>
    </xf>
    <xf numFmtId="0" fontId="324" fillId="0" borderId="0" xfId="39560" applyFont="1" applyAlignment="1">
      <alignment horizontal="center"/>
    </xf>
    <xf numFmtId="0" fontId="324" fillId="0" borderId="0" xfId="39560" applyFont="1"/>
    <xf numFmtId="0" fontId="324" fillId="0" borderId="23" xfId="39560" applyFont="1" applyBorder="1" applyAlignment="1">
      <alignment horizontal="left"/>
    </xf>
    <xf numFmtId="0" fontId="338" fillId="0" borderId="26" xfId="39560" applyFont="1" applyBorder="1" applyAlignment="1">
      <alignment horizontal="left" vertical="center"/>
    </xf>
    <xf numFmtId="0" fontId="338" fillId="0" borderId="26" xfId="39560" applyFont="1" applyBorder="1" applyAlignment="1">
      <alignment horizontal="left" vertical="center" wrapText="1"/>
    </xf>
    <xf numFmtId="0" fontId="324" fillId="0" borderId="0" xfId="39560" applyFont="1" applyAlignment="1">
      <alignment horizontal="left"/>
    </xf>
    <xf numFmtId="0" fontId="0" fillId="0" borderId="0" xfId="0" applyAlignment="1">
      <alignment horizontal="justify" vertical="center"/>
    </xf>
    <xf numFmtId="166" fontId="0" fillId="0" borderId="0" xfId="39376" applyFont="1" applyFill="1" applyBorder="1"/>
    <xf numFmtId="0" fontId="276" fillId="0" borderId="0" xfId="15876" applyFont="1" applyAlignment="1">
      <alignment horizontal="left"/>
    </xf>
    <xf numFmtId="0" fontId="0" fillId="0" borderId="0" xfId="0" applyAlignment="1">
      <alignment vertical="center"/>
    </xf>
    <xf numFmtId="0" fontId="336" fillId="0" borderId="0" xfId="0" applyFont="1" applyFill="1" applyAlignment="1">
      <alignment horizontal="justify" vertical="center"/>
    </xf>
    <xf numFmtId="0" fontId="340" fillId="43" borderId="0" xfId="0" applyFont="1" applyFill="1" applyBorder="1" applyAlignment="1"/>
    <xf numFmtId="0" fontId="324" fillId="0" borderId="0" xfId="0" applyFont="1" applyFill="1"/>
    <xf numFmtId="0" fontId="341" fillId="44" borderId="0" xfId="0" applyFont="1" applyFill="1" applyBorder="1" applyAlignment="1">
      <alignment horizontal="center" vertical="center"/>
    </xf>
    <xf numFmtId="170" fontId="341" fillId="0" borderId="0" xfId="827" applyNumberFormat="1" applyFont="1" applyFill="1" applyBorder="1"/>
    <xf numFmtId="0" fontId="0" fillId="44" borderId="0" xfId="0" applyFill="1"/>
    <xf numFmtId="0" fontId="341" fillId="44" borderId="0" xfId="0" applyFont="1" applyFill="1" applyAlignment="1">
      <alignment horizontal="left" vertical="center"/>
    </xf>
    <xf numFmtId="0" fontId="318" fillId="44" borderId="0" xfId="0" applyFont="1" applyFill="1"/>
    <xf numFmtId="0" fontId="341" fillId="44" borderId="0" xfId="0" applyFont="1" applyFill="1"/>
    <xf numFmtId="166" fontId="341" fillId="44" borderId="14" xfId="39376" applyFont="1" applyFill="1" applyBorder="1"/>
    <xf numFmtId="170" fontId="0" fillId="44" borderId="0" xfId="0" applyNumberFormat="1" applyFill="1"/>
    <xf numFmtId="0" fontId="341" fillId="0" borderId="0" xfId="0" applyFont="1" applyFill="1"/>
    <xf numFmtId="0" fontId="341" fillId="45" borderId="0" xfId="0" applyFont="1" applyFill="1"/>
    <xf numFmtId="166" fontId="341" fillId="45" borderId="0" xfId="39376" applyFont="1" applyFill="1" applyBorder="1"/>
    <xf numFmtId="166" fontId="341" fillId="0" borderId="0" xfId="39376" applyFont="1" applyFill="1" applyBorder="1"/>
    <xf numFmtId="166" fontId="341" fillId="45" borderId="0" xfId="39376" applyFont="1" applyFill="1"/>
    <xf numFmtId="166" fontId="341" fillId="0" borderId="0" xfId="39376" applyFont="1" applyFill="1"/>
    <xf numFmtId="166" fontId="341" fillId="0" borderId="0" xfId="0" applyNumberFormat="1" applyFont="1" applyFill="1"/>
    <xf numFmtId="0" fontId="341" fillId="45" borderId="0" xfId="0" applyFont="1" applyFill="1" applyBorder="1"/>
    <xf numFmtId="0" fontId="276" fillId="0" borderId="0" xfId="0" applyFont="1" applyFill="1" applyAlignment="1"/>
    <xf numFmtId="0" fontId="341" fillId="0" borderId="0" xfId="0" applyFont="1" applyFill="1" applyBorder="1"/>
    <xf numFmtId="0" fontId="0" fillId="0" borderId="0" xfId="0" applyFill="1" applyAlignment="1"/>
    <xf numFmtId="166" fontId="276" fillId="0" borderId="0" xfId="39376" applyFont="1" applyFill="1" applyBorder="1"/>
    <xf numFmtId="0" fontId="276" fillId="0" borderId="0" xfId="0" applyFont="1" applyFill="1" applyBorder="1" applyAlignment="1"/>
    <xf numFmtId="170" fontId="341" fillId="0" borderId="0" xfId="827" applyNumberFormat="1" applyFont="1" applyFill="1" applyBorder="1" applyAlignment="1">
      <alignment horizontal="center" vertical="center"/>
    </xf>
    <xf numFmtId="0" fontId="328" fillId="0" borderId="0" xfId="0" applyFont="1" applyFill="1" applyBorder="1"/>
    <xf numFmtId="170" fontId="341" fillId="0" borderId="0" xfId="827" applyNumberFormat="1" applyFont="1" applyFill="1" applyBorder="1" applyAlignment="1">
      <alignment horizontal="center" vertical="center" wrapText="1"/>
    </xf>
    <xf numFmtId="0" fontId="276" fillId="0" borderId="0" xfId="38631" applyFont="1" applyFill="1"/>
    <xf numFmtId="170" fontId="0" fillId="0" borderId="0" xfId="0" applyNumberFormat="1" applyFill="1"/>
    <xf numFmtId="0" fontId="341" fillId="0" borderId="0" xfId="38631" applyFont="1" applyFill="1"/>
    <xf numFmtId="171" fontId="341" fillId="44" borderId="0" xfId="827" applyNumberFormat="1" applyFont="1" applyFill="1" applyBorder="1"/>
    <xf numFmtId="0" fontId="341" fillId="44" borderId="0" xfId="0" applyFont="1" applyFill="1" applyBorder="1"/>
    <xf numFmtId="0" fontId="342" fillId="0" borderId="0" xfId="0" applyFont="1"/>
    <xf numFmtId="0" fontId="342" fillId="0" borderId="0" xfId="0" applyFont="1" applyAlignment="1"/>
    <xf numFmtId="0" fontId="335" fillId="44" borderId="0" xfId="0" applyFont="1" applyFill="1" applyAlignment="1">
      <alignment horizontal="left" vertical="center"/>
    </xf>
    <xf numFmtId="0" fontId="324" fillId="0" borderId="0" xfId="39546" applyFont="1"/>
    <xf numFmtId="0" fontId="276" fillId="41" borderId="13" xfId="0" applyFont="1" applyFill="1" applyBorder="1" applyAlignment="1">
      <alignment horizontal="left" vertical="center"/>
    </xf>
    <xf numFmtId="0" fontId="324" fillId="0" borderId="0" xfId="10840" applyFont="1"/>
    <xf numFmtId="177" fontId="324" fillId="0" borderId="0" xfId="39548" applyNumberFormat="1" applyFont="1" applyAlignment="1">
      <alignment horizontal="left"/>
    </xf>
    <xf numFmtId="0" fontId="276" fillId="41" borderId="0" xfId="10840" applyFont="1" applyFill="1"/>
    <xf numFmtId="0" fontId="276" fillId="0" borderId="0" xfId="10840" applyFont="1"/>
    <xf numFmtId="0" fontId="343" fillId="41" borderId="0" xfId="0" applyFont="1" applyFill="1" applyAlignment="1"/>
    <xf numFmtId="0" fontId="276" fillId="0" borderId="0" xfId="15876" applyFont="1" applyAlignment="1">
      <alignment horizontal="center"/>
    </xf>
    <xf numFmtId="0" fontId="276" fillId="0" borderId="13" xfId="0" applyFont="1" applyFill="1" applyBorder="1" applyAlignment="1">
      <alignment horizontal="left" vertical="center"/>
    </xf>
    <xf numFmtId="0" fontId="341" fillId="44" borderId="0" xfId="39546" applyFont="1" applyFill="1"/>
    <xf numFmtId="0" fontId="341" fillId="0" borderId="0" xfId="39546" applyFont="1"/>
    <xf numFmtId="0" fontId="344" fillId="0" borderId="0" xfId="0" applyFont="1"/>
    <xf numFmtId="0" fontId="276" fillId="0" borderId="0" xfId="0" applyFont="1" applyFill="1" applyAlignment="1">
      <alignment horizontal="left" vertical="center"/>
    </xf>
    <xf numFmtId="166" fontId="0" fillId="0" borderId="13" xfId="0" applyNumberFormat="1" applyBorder="1"/>
    <xf numFmtId="0" fontId="337" fillId="0" borderId="0" xfId="39546" applyFont="1"/>
    <xf numFmtId="0" fontId="341" fillId="0" borderId="0" xfId="0" applyFont="1" applyFill="1" applyAlignment="1">
      <alignment horizontal="center" vertical="center"/>
    </xf>
    <xf numFmtId="0" fontId="345" fillId="0" borderId="0" xfId="0" applyFont="1" applyAlignment="1">
      <alignment horizontal="justify" vertical="center"/>
    </xf>
    <xf numFmtId="0" fontId="335" fillId="44" borderId="27" xfId="0" applyFont="1" applyFill="1" applyBorder="1" applyAlignment="1">
      <alignment horizontal="center" vertical="center"/>
    </xf>
    <xf numFmtId="0" fontId="335" fillId="44" borderId="27" xfId="0" applyFont="1" applyFill="1" applyBorder="1" applyAlignment="1">
      <alignment horizontal="center" vertical="center" wrapText="1"/>
    </xf>
    <xf numFmtId="0" fontId="335" fillId="44" borderId="0" xfId="0" applyFont="1" applyFill="1" applyAlignment="1">
      <alignment horizontal="center" vertical="center" wrapText="1"/>
    </xf>
    <xf numFmtId="0" fontId="0" fillId="42" borderId="0" xfId="0" applyFill="1" applyAlignment="1">
      <alignment vertical="center"/>
    </xf>
    <xf numFmtId="166" fontId="0" fillId="42" borderId="0" xfId="39376" applyFont="1" applyFill="1" applyAlignment="1">
      <alignment horizontal="right" vertical="center"/>
    </xf>
    <xf numFmtId="3" fontId="336" fillId="42" borderId="0" xfId="0" applyNumberFormat="1" applyFont="1" applyFill="1" applyAlignment="1">
      <alignment horizontal="right" vertical="center"/>
    </xf>
    <xf numFmtId="9" fontId="0" fillId="0" borderId="0" xfId="0" applyNumberFormat="1" applyAlignment="1">
      <alignment horizontal="right" vertical="center"/>
    </xf>
    <xf numFmtId="0" fontId="0" fillId="42" borderId="0" xfId="0" applyFill="1" applyAlignment="1">
      <alignment horizontal="right" vertical="center"/>
    </xf>
    <xf numFmtId="0" fontId="335" fillId="44" borderId="27" xfId="0" applyFont="1" applyFill="1" applyBorder="1" applyAlignment="1">
      <alignment vertical="center"/>
    </xf>
    <xf numFmtId="166" fontId="335" fillId="44" borderId="27" xfId="39376" applyFont="1" applyFill="1" applyBorder="1" applyAlignment="1">
      <alignment horizontal="right" vertical="center"/>
    </xf>
    <xf numFmtId="3" fontId="335" fillId="44" borderId="27" xfId="0" applyNumberFormat="1" applyFont="1" applyFill="1" applyBorder="1" applyAlignment="1">
      <alignment horizontal="right" vertical="center"/>
    </xf>
    <xf numFmtId="9" fontId="335" fillId="44" borderId="0" xfId="0" applyNumberFormat="1" applyFont="1" applyFill="1" applyAlignment="1">
      <alignment horizontal="right" vertical="center"/>
    </xf>
    <xf numFmtId="0" fontId="342" fillId="0" borderId="0" xfId="0" applyFont="1" applyAlignment="1">
      <alignment horizontal="justify" vertical="center"/>
    </xf>
    <xf numFmtId="0" fontId="341" fillId="44" borderId="0" xfId="0" applyFont="1" applyFill="1" applyAlignment="1">
      <alignment vertical="center"/>
    </xf>
    <xf numFmtId="0" fontId="276" fillId="0" borderId="0" xfId="0" applyFont="1" applyAlignment="1">
      <alignment vertical="center"/>
    </xf>
    <xf numFmtId="0" fontId="0" fillId="0" borderId="0" xfId="0" applyAlignment="1">
      <alignment horizontal="justify" vertical="justify" wrapText="1"/>
    </xf>
    <xf numFmtId="0" fontId="0" fillId="0" borderId="0" xfId="0" applyAlignment="1">
      <alignment horizontal="justify" vertical="justify"/>
    </xf>
    <xf numFmtId="0" fontId="348" fillId="0" borderId="0" xfId="0" applyFont="1"/>
    <xf numFmtId="0" fontId="348" fillId="0" borderId="0" xfId="0" applyFont="1" applyAlignment="1">
      <alignment vertical="top"/>
    </xf>
    <xf numFmtId="0" fontId="349" fillId="0" borderId="0" xfId="0" applyFont="1" applyAlignment="1">
      <alignment horizontal="justify" vertical="center"/>
    </xf>
    <xf numFmtId="0" fontId="0" fillId="0" borderId="0" xfId="10840" applyFont="1"/>
    <xf numFmtId="0" fontId="276" fillId="0" borderId="0" xfId="5451" applyFont="1" applyFill="1" applyAlignment="1">
      <alignment horizontal="left"/>
    </xf>
    <xf numFmtId="0" fontId="0" fillId="0" borderId="0" xfId="0" applyAlignment="1">
      <alignment horizontal="left" wrapText="1"/>
    </xf>
    <xf numFmtId="0" fontId="0" fillId="0" borderId="0" xfId="0" applyFill="1" applyAlignment="1">
      <alignment horizontal="justify" vertical="center"/>
    </xf>
    <xf numFmtId="0" fontId="327" fillId="0" borderId="0" xfId="0" applyFont="1" applyFill="1"/>
    <xf numFmtId="0" fontId="276" fillId="44" borderId="0" xfId="0" applyFont="1" applyFill="1"/>
    <xf numFmtId="0" fontId="0" fillId="0" borderId="0" xfId="0" applyFill="1" applyAlignment="1">
      <alignment vertical="center"/>
    </xf>
    <xf numFmtId="0" fontId="340" fillId="0" borderId="0" xfId="0" applyFont="1" applyFill="1" applyBorder="1" applyAlignment="1"/>
    <xf numFmtId="0" fontId="277" fillId="0" borderId="0" xfId="0" applyFont="1" applyFill="1" applyAlignment="1">
      <alignment horizontal="justify" vertical="center"/>
    </xf>
    <xf numFmtId="171" fontId="0" fillId="0" borderId="0" xfId="2383" applyNumberFormat="1" applyFont="1" applyFill="1" applyBorder="1"/>
    <xf numFmtId="0" fontId="0" fillId="0" borderId="0" xfId="39560" applyFont="1"/>
    <xf numFmtId="0" fontId="0" fillId="0" borderId="0" xfId="0" applyFill="1" applyBorder="1" applyAlignment="1"/>
    <xf numFmtId="0" fontId="0" fillId="0" borderId="0" xfId="0" applyFill="1" applyAlignment="1">
      <alignment wrapText="1"/>
    </xf>
    <xf numFmtId="0" fontId="276" fillId="0" borderId="0" xfId="0" applyFont="1" applyFill="1" applyAlignment="1">
      <alignment horizontal="justify" vertical="justify" wrapText="1"/>
    </xf>
    <xf numFmtId="179" fontId="341" fillId="44" borderId="30" xfId="0" applyNumberFormat="1" applyFont="1" applyFill="1" applyBorder="1" applyAlignment="1">
      <alignment horizontal="center" vertical="center"/>
    </xf>
    <xf numFmtId="171" fontId="277" fillId="0" borderId="0" xfId="827" applyNumberFormat="1" applyFont="1" applyFill="1"/>
    <xf numFmtId="170" fontId="0" fillId="0" borderId="0" xfId="827" applyNumberFormat="1" applyFont="1" applyAlignment="1">
      <alignment horizontal="center"/>
    </xf>
    <xf numFmtId="0" fontId="350" fillId="0" borderId="0" xfId="39546" applyFont="1"/>
    <xf numFmtId="166" fontId="350" fillId="0" borderId="0" xfId="39376" applyFont="1" applyFill="1" applyBorder="1"/>
    <xf numFmtId="0" fontId="350" fillId="0" borderId="0" xfId="0" applyFont="1" applyFill="1" applyBorder="1"/>
    <xf numFmtId="0" fontId="284" fillId="0" borderId="0" xfId="39549" applyFont="1"/>
    <xf numFmtId="166" fontId="350" fillId="0" borderId="0" xfId="39376" applyFont="1" applyBorder="1"/>
    <xf numFmtId="166" fontId="327" fillId="0" borderId="0" xfId="0" applyNumberFormat="1" applyFont="1" applyFill="1"/>
    <xf numFmtId="0" fontId="339" fillId="0" borderId="0" xfId="39558" quotePrefix="1" applyFill="1" applyAlignment="1">
      <alignment horizontal="center" vertical="center"/>
    </xf>
    <xf numFmtId="0" fontId="339" fillId="0" borderId="0" xfId="39558" quotePrefix="1" applyAlignment="1">
      <alignment horizontal="center" vertical="center"/>
    </xf>
    <xf numFmtId="0" fontId="351" fillId="0" borderId="0" xfId="39558" quotePrefix="1" applyFont="1" applyFill="1" applyAlignment="1">
      <alignment horizontal="center" vertical="center"/>
    </xf>
    <xf numFmtId="179" fontId="341" fillId="47" borderId="0" xfId="0" applyNumberFormat="1" applyFont="1" applyFill="1" applyBorder="1" applyAlignment="1">
      <alignment horizontal="center" vertical="center"/>
    </xf>
    <xf numFmtId="0" fontId="353" fillId="0" borderId="0" xfId="0" applyFont="1"/>
    <xf numFmtId="0" fontId="324" fillId="0" borderId="23" xfId="39560" applyFont="1" applyBorder="1" applyAlignment="1">
      <alignment horizontal="center"/>
    </xf>
    <xf numFmtId="0" fontId="351" fillId="0" borderId="23" xfId="39558" quotePrefix="1" applyFont="1" applyBorder="1" applyAlignment="1">
      <alignment horizontal="center"/>
    </xf>
    <xf numFmtId="0" fontId="352" fillId="0" borderId="0" xfId="0" applyFont="1" applyFill="1"/>
    <xf numFmtId="0" fontId="352" fillId="0" borderId="0" xfId="0" applyFont="1"/>
    <xf numFmtId="0" fontId="0" fillId="0" borderId="0" xfId="0" applyAlignment="1">
      <alignment horizontal="center"/>
    </xf>
    <xf numFmtId="0" fontId="0" fillId="0" borderId="0" xfId="0" applyFill="1" applyAlignment="1">
      <alignment horizontal="center"/>
    </xf>
    <xf numFmtId="0" fontId="0" fillId="47" borderId="0" xfId="0" applyFill="1"/>
    <xf numFmtId="179" fontId="341" fillId="47" borderId="0" xfId="0" applyNumberFormat="1" applyFont="1" applyFill="1" applyAlignment="1">
      <alignment horizontal="center"/>
    </xf>
    <xf numFmtId="0" fontId="0" fillId="0" borderId="23" xfId="0" applyBorder="1"/>
    <xf numFmtId="166" fontId="0" fillId="0" borderId="23" xfId="39376" applyFont="1" applyBorder="1"/>
    <xf numFmtId="0" fontId="276" fillId="0" borderId="23" xfId="0" applyFont="1" applyBorder="1"/>
    <xf numFmtId="0" fontId="0" fillId="0" borderId="0" xfId="0" applyAlignment="1">
      <alignment vertical="center" wrapText="1"/>
    </xf>
    <xf numFmtId="0" fontId="327" fillId="0" borderId="0" xfId="0" applyFont="1" applyFill="1" applyAlignment="1">
      <alignment vertical="center" wrapText="1"/>
    </xf>
    <xf numFmtId="0" fontId="329" fillId="0" borderId="0" xfId="0" applyFont="1" applyAlignment="1">
      <alignment horizontal="justify" vertical="center"/>
    </xf>
    <xf numFmtId="3" fontId="0" fillId="0" borderId="0" xfId="0" applyNumberFormat="1"/>
    <xf numFmtId="0" fontId="335" fillId="46" borderId="27" xfId="0" applyFont="1" applyFill="1" applyBorder="1" applyAlignment="1">
      <alignment horizontal="left" vertical="center"/>
    </xf>
    <xf numFmtId="0" fontId="0" fillId="0" borderId="28" xfId="0" applyBorder="1" applyAlignment="1">
      <alignment vertical="top"/>
    </xf>
    <xf numFmtId="0" fontId="0" fillId="0" borderId="0" xfId="0" applyAlignment="1">
      <alignment vertical="top"/>
    </xf>
    <xf numFmtId="0" fontId="0" fillId="0" borderId="27" xfId="0" applyBorder="1" applyAlignment="1">
      <alignment vertical="center"/>
    </xf>
    <xf numFmtId="3" fontId="0" fillId="0" borderId="28" xfId="0" applyNumberFormat="1" applyBorder="1" applyAlignment="1">
      <alignment horizontal="right" vertical="center"/>
    </xf>
    <xf numFmtId="3" fontId="335" fillId="46" borderId="0" xfId="0" applyNumberFormat="1" applyFont="1" applyFill="1" applyAlignment="1">
      <alignment horizontal="right" vertical="center"/>
    </xf>
    <xf numFmtId="3" fontId="0" fillId="0" borderId="28" xfId="0" applyNumberFormat="1" applyBorder="1" applyAlignment="1">
      <alignment vertical="top"/>
    </xf>
    <xf numFmtId="0" fontId="0" fillId="0" borderId="28" xfId="0" applyBorder="1" applyAlignment="1">
      <alignment vertical="center"/>
    </xf>
    <xf numFmtId="0" fontId="335" fillId="46" borderId="29" xfId="0" applyFont="1" applyFill="1" applyBorder="1" applyAlignment="1">
      <alignment vertical="center"/>
    </xf>
    <xf numFmtId="3" fontId="0" fillId="0" borderId="0" xfId="0" applyNumberFormat="1" applyFill="1" applyBorder="1" applyAlignment="1">
      <alignment horizontal="right" vertical="center"/>
    </xf>
    <xf numFmtId="0" fontId="276" fillId="0" borderId="27" xfId="0" applyFont="1" applyFill="1" applyBorder="1" applyAlignment="1">
      <alignment vertical="center"/>
    </xf>
    <xf numFmtId="0" fontId="0" fillId="0" borderId="28" xfId="0" applyFill="1" applyBorder="1" applyAlignment="1">
      <alignment vertical="top"/>
    </xf>
    <xf numFmtId="0" fontId="0" fillId="0" borderId="27" xfId="0" applyFill="1" applyBorder="1" applyAlignment="1">
      <alignment vertical="center"/>
    </xf>
    <xf numFmtId="3" fontId="0" fillId="0" borderId="28" xfId="0" applyNumberFormat="1" applyFill="1" applyBorder="1" applyAlignment="1">
      <alignment horizontal="right" vertical="center"/>
    </xf>
    <xf numFmtId="0" fontId="352" fillId="0" borderId="0" xfId="0" applyFont="1" applyFill="1" applyAlignment="1">
      <alignment horizontal="center" vertical="center"/>
    </xf>
    <xf numFmtId="0" fontId="338" fillId="0" borderId="25" xfId="39560" applyFont="1" applyBorder="1" applyAlignment="1">
      <alignment horizontal="left" wrapText="1"/>
    </xf>
    <xf numFmtId="0" fontId="323" fillId="0" borderId="0" xfId="0" applyFont="1"/>
    <xf numFmtId="0" fontId="323" fillId="0" borderId="0" xfId="0" applyFont="1" applyAlignment="1">
      <alignment vertical="top" wrapText="1"/>
    </xf>
    <xf numFmtId="0" fontId="341" fillId="44" borderId="0" xfId="39546" applyFont="1" applyFill="1" applyAlignment="1">
      <alignment horizontal="center"/>
    </xf>
    <xf numFmtId="166" fontId="341" fillId="44" borderId="0" xfId="39376" applyFont="1" applyFill="1"/>
    <xf numFmtId="9" fontId="341" fillId="44" borderId="0" xfId="39624" applyFont="1" applyFill="1"/>
    <xf numFmtId="0" fontId="324" fillId="0" borderId="22" xfId="39560" applyFont="1" applyBorder="1" applyAlignment="1">
      <alignment horizontal="left"/>
    </xf>
    <xf numFmtId="166" fontId="329" fillId="0" borderId="13" xfId="39376" applyFont="1" applyFill="1" applyBorder="1"/>
    <xf numFmtId="166" fontId="329" fillId="0" borderId="0" xfId="39376" applyFont="1" applyFill="1"/>
    <xf numFmtId="170" fontId="318" fillId="49" borderId="0" xfId="827" applyNumberFormat="1" applyFont="1" applyFill="1" applyBorder="1"/>
    <xf numFmtId="0" fontId="346" fillId="0" borderId="0" xfId="0" applyFont="1" applyAlignment="1">
      <alignment horizontal="justify" vertical="center"/>
    </xf>
    <xf numFmtId="0" fontId="0" fillId="0" borderId="0" xfId="0" applyFill="1" applyBorder="1" applyAlignment="1">
      <alignment horizontal="center"/>
    </xf>
    <xf numFmtId="179" fontId="341" fillId="0" borderId="0" xfId="0" applyNumberFormat="1" applyFont="1" applyFill="1" applyBorder="1" applyAlignment="1">
      <alignment horizontal="center" vertical="center"/>
    </xf>
    <xf numFmtId="0" fontId="318" fillId="0" borderId="0" xfId="0" applyFont="1" applyFill="1" applyBorder="1"/>
    <xf numFmtId="3" fontId="341" fillId="0" borderId="0" xfId="0" applyNumberFormat="1" applyFont="1" applyFill="1"/>
    <xf numFmtId="0" fontId="337" fillId="0" borderId="0" xfId="0" applyFont="1" applyFill="1"/>
    <xf numFmtId="166" fontId="337" fillId="0" borderId="0" xfId="39376" applyFont="1" applyFill="1" applyBorder="1"/>
    <xf numFmtId="0" fontId="324" fillId="0" borderId="0" xfId="0" applyFont="1"/>
    <xf numFmtId="170" fontId="324" fillId="0" borderId="0" xfId="827" applyNumberFormat="1" applyFont="1"/>
    <xf numFmtId="170" fontId="324" fillId="0" borderId="0" xfId="827" applyNumberFormat="1" applyFont="1" applyFill="1" applyBorder="1"/>
    <xf numFmtId="0" fontId="324" fillId="0" borderId="0" xfId="0" applyFont="1" applyAlignment="1"/>
    <xf numFmtId="0" fontId="337" fillId="0" borderId="0" xfId="0" applyFont="1" applyAlignment="1"/>
    <xf numFmtId="166" fontId="337" fillId="0" borderId="0" xfId="39376" applyFont="1" applyAlignment="1"/>
    <xf numFmtId="166" fontId="337" fillId="0" borderId="0" xfId="39376" applyFont="1" applyFill="1" applyBorder="1" applyAlignment="1"/>
    <xf numFmtId="0" fontId="337" fillId="0" borderId="0" xfId="0" applyFont="1" applyFill="1" applyBorder="1" applyAlignment="1"/>
    <xf numFmtId="0" fontId="324" fillId="0" borderId="0" xfId="0" applyFont="1" applyFill="1" applyBorder="1" applyAlignment="1"/>
    <xf numFmtId="166" fontId="324" fillId="0" borderId="0" xfId="0" applyNumberFormat="1" applyFont="1" applyAlignment="1"/>
    <xf numFmtId="166" fontId="324" fillId="0" borderId="0" xfId="0" applyNumberFormat="1" applyFont="1" applyFill="1" applyBorder="1" applyAlignment="1"/>
    <xf numFmtId="0" fontId="355" fillId="0" borderId="27" xfId="0" applyFont="1" applyBorder="1" applyAlignment="1">
      <alignment vertical="center"/>
    </xf>
    <xf numFmtId="3" fontId="276" fillId="0" borderId="0" xfId="0" applyNumberFormat="1" applyFont="1" applyFill="1" applyAlignment="1">
      <alignment horizontal="right" vertical="center"/>
    </xf>
    <xf numFmtId="0" fontId="337" fillId="0" borderId="29" xfId="0" applyFont="1" applyFill="1" applyBorder="1" applyAlignment="1">
      <alignment vertical="center"/>
    </xf>
    <xf numFmtId="0" fontId="337" fillId="0" borderId="0" xfId="0" applyFont="1" applyFill="1" applyBorder="1" applyAlignment="1">
      <alignment vertical="center"/>
    </xf>
    <xf numFmtId="3" fontId="0" fillId="0" borderId="31" xfId="0" applyNumberFormat="1" applyBorder="1" applyAlignment="1">
      <alignment horizontal="right" vertical="center"/>
    </xf>
    <xf numFmtId="0" fontId="338" fillId="0" borderId="0" xfId="39560" applyFont="1" applyAlignment="1">
      <alignment horizontal="left" wrapText="1"/>
    </xf>
    <xf numFmtId="0" fontId="0" fillId="0" borderId="0" xfId="0" applyAlignment="1">
      <alignment wrapText="1"/>
    </xf>
    <xf numFmtId="171" fontId="276" fillId="0" borderId="0" xfId="827" applyNumberFormat="1" applyFont="1" applyFill="1" applyBorder="1"/>
    <xf numFmtId="3" fontId="0" fillId="0" borderId="32" xfId="0" applyNumberFormat="1" applyFill="1" applyBorder="1" applyAlignment="1">
      <alignment horizontal="right" vertical="center"/>
    </xf>
    <xf numFmtId="3" fontId="0" fillId="0" borderId="0" xfId="0" applyNumberFormat="1" applyFill="1" applyAlignment="1">
      <alignment vertical="top"/>
    </xf>
    <xf numFmtId="0" fontId="0" fillId="0" borderId="0" xfId="0" applyFill="1" applyAlignment="1">
      <alignment vertical="top"/>
    </xf>
    <xf numFmtId="3" fontId="0" fillId="0" borderId="0" xfId="0" applyNumberFormat="1" applyFill="1" applyAlignment="1">
      <alignment horizontal="right" vertical="center"/>
    </xf>
    <xf numFmtId="43" fontId="327" fillId="0" borderId="0" xfId="0" applyNumberFormat="1" applyFont="1" applyFill="1"/>
    <xf numFmtId="166" fontId="0" fillId="0" borderId="14" xfId="39376" applyFont="1" applyFill="1" applyBorder="1"/>
    <xf numFmtId="0" fontId="276" fillId="0" borderId="0" xfId="0" applyFont="1" applyFill="1" applyAlignment="1">
      <alignment vertical="center"/>
    </xf>
    <xf numFmtId="0" fontId="324" fillId="0" borderId="0" xfId="0" applyFont="1" applyAlignment="1">
      <alignment vertical="center" wrapText="1"/>
    </xf>
    <xf numFmtId="0" fontId="324" fillId="43" borderId="0" xfId="0" applyFont="1" applyFill="1"/>
    <xf numFmtId="179" fontId="341" fillId="44" borderId="0" xfId="0" applyNumberFormat="1" applyFont="1" applyFill="1" applyAlignment="1">
      <alignment horizontal="center" vertical="center"/>
    </xf>
    <xf numFmtId="14" fontId="341" fillId="44" borderId="0" xfId="0" applyNumberFormat="1" applyFont="1" applyFill="1" applyAlignment="1">
      <alignment horizontal="center" vertical="center"/>
    </xf>
    <xf numFmtId="166" fontId="337" fillId="43" borderId="13" xfId="39376" applyFont="1" applyFill="1" applyBorder="1"/>
    <xf numFmtId="0" fontId="339" fillId="0" borderId="23" xfId="39558" quotePrefix="1" applyBorder="1" applyAlignment="1">
      <alignment horizontal="center"/>
    </xf>
    <xf numFmtId="0" fontId="324" fillId="41" borderId="0" xfId="0" applyFont="1" applyFill="1"/>
    <xf numFmtId="0" fontId="324" fillId="43" borderId="0" xfId="0" applyFont="1" applyFill="1" applyAlignment="1"/>
    <xf numFmtId="0" fontId="337" fillId="41" borderId="0" xfId="0" applyFont="1" applyFill="1"/>
    <xf numFmtId="166" fontId="324" fillId="41" borderId="0" xfId="39376" applyFont="1" applyFill="1"/>
    <xf numFmtId="0" fontId="324" fillId="0" borderId="0" xfId="0" quotePrefix="1" applyFont="1" applyFill="1"/>
    <xf numFmtId="0" fontId="324" fillId="41" borderId="0" xfId="0" quotePrefix="1" applyFont="1" applyFill="1"/>
    <xf numFmtId="171" fontId="324" fillId="41" borderId="0" xfId="39376" applyNumberFormat="1" applyFont="1" applyFill="1"/>
    <xf numFmtId="41" fontId="337" fillId="41" borderId="33" xfId="0" applyNumberFormat="1" applyFont="1" applyFill="1" applyBorder="1"/>
    <xf numFmtId="170" fontId="276" fillId="41" borderId="33" xfId="8333" applyNumberFormat="1" applyFont="1" applyFill="1" applyBorder="1"/>
    <xf numFmtId="0" fontId="337" fillId="0" borderId="0" xfId="0" applyFont="1"/>
    <xf numFmtId="0" fontId="0" fillId="41" borderId="0" xfId="0" applyFill="1"/>
    <xf numFmtId="0" fontId="341" fillId="41" borderId="0" xfId="0" applyFont="1" applyFill="1"/>
    <xf numFmtId="0" fontId="341" fillId="41" borderId="0" xfId="0" applyFont="1" applyFill="1" applyBorder="1"/>
    <xf numFmtId="166" fontId="341" fillId="41" borderId="0" xfId="39376" applyFont="1" applyFill="1" applyBorder="1"/>
    <xf numFmtId="0" fontId="0" fillId="41" borderId="0" xfId="0" applyFill="1" applyBorder="1"/>
    <xf numFmtId="0" fontId="324" fillId="0" borderId="0" xfId="0" applyFont="1" applyAlignment="1">
      <alignment horizontal="left" vertical="top" wrapText="1"/>
    </xf>
    <xf numFmtId="3" fontId="357" fillId="0" borderId="0" xfId="0" applyNumberFormat="1" applyFont="1" applyFill="1" applyAlignment="1">
      <alignment horizontal="right" vertical="center"/>
    </xf>
    <xf numFmtId="3" fontId="358" fillId="0" borderId="34" xfId="0" applyNumberFormat="1" applyFont="1" applyFill="1" applyBorder="1" applyAlignment="1">
      <alignment horizontal="right" vertical="center"/>
    </xf>
    <xf numFmtId="0" fontId="344" fillId="0" borderId="0" xfId="0" applyFont="1" applyFill="1"/>
    <xf numFmtId="0" fontId="359" fillId="0" borderId="0" xfId="0" applyFont="1" applyFill="1"/>
    <xf numFmtId="170" fontId="344" fillId="0" borderId="0" xfId="827" applyNumberFormat="1" applyFont="1"/>
    <xf numFmtId="170" fontId="344" fillId="0" borderId="0" xfId="827" applyNumberFormat="1" applyFont="1" applyFill="1" applyBorder="1"/>
    <xf numFmtId="0" fontId="360" fillId="0" borderId="0" xfId="0" applyFont="1" applyFill="1"/>
    <xf numFmtId="0" fontId="360" fillId="0" borderId="0" xfId="0" applyFont="1" applyFill="1" applyBorder="1"/>
    <xf numFmtId="9" fontId="324" fillId="0" borderId="23" xfId="39624" applyFont="1" applyBorder="1" applyAlignment="1">
      <alignment horizontal="center" vertical="top" wrapText="1"/>
    </xf>
    <xf numFmtId="0" fontId="277" fillId="0" borderId="0" xfId="0" applyFont="1"/>
    <xf numFmtId="0" fontId="341" fillId="44" borderId="35" xfId="39546" applyFont="1" applyFill="1" applyBorder="1" applyAlignment="1">
      <alignment horizontal="center"/>
    </xf>
    <xf numFmtId="0" fontId="277" fillId="0" borderId="35" xfId="0" applyFont="1" applyBorder="1" applyAlignment="1">
      <alignment horizontal="center" vertical="center" wrapText="1"/>
    </xf>
    <xf numFmtId="0" fontId="277" fillId="0" borderId="35" xfId="0" applyFont="1" applyBorder="1" applyAlignment="1">
      <alignment horizontal="justify" vertical="center" wrapText="1"/>
    </xf>
    <xf numFmtId="166" fontId="277" fillId="0" borderId="35" xfId="39376" applyFont="1" applyBorder="1" applyAlignment="1">
      <alignment horizontal="right" vertical="center" wrapText="1"/>
    </xf>
    <xf numFmtId="3" fontId="336" fillId="0" borderId="35" xfId="0" applyNumberFormat="1" applyFont="1" applyBorder="1" applyAlignment="1">
      <alignment horizontal="right" vertical="center" wrapText="1"/>
    </xf>
    <xf numFmtId="9" fontId="277" fillId="0" borderId="35" xfId="0" applyNumberFormat="1" applyFont="1" applyBorder="1" applyAlignment="1">
      <alignment horizontal="center" vertical="center" wrapText="1"/>
    </xf>
    <xf numFmtId="9" fontId="341" fillId="0" borderId="0" xfId="39624" applyFont="1" applyFill="1"/>
    <xf numFmtId="0" fontId="361" fillId="0" borderId="0" xfId="0" applyFont="1" applyAlignment="1">
      <alignment horizontal="left" vertical="top" wrapText="1"/>
    </xf>
    <xf numFmtId="0" fontId="362" fillId="0" borderId="0" xfId="0" applyFont="1"/>
    <xf numFmtId="0" fontId="362" fillId="0" borderId="0" xfId="0" applyFont="1" applyBorder="1"/>
    <xf numFmtId="0" fontId="341" fillId="46" borderId="42" xfId="39546" applyFont="1" applyFill="1" applyBorder="1"/>
    <xf numFmtId="0" fontId="318" fillId="46" borderId="43" xfId="0" applyFont="1" applyFill="1" applyBorder="1"/>
    <xf numFmtId="0" fontId="318" fillId="46" borderId="44" xfId="0" applyFont="1" applyFill="1" applyBorder="1"/>
    <xf numFmtId="0" fontId="277" fillId="0" borderId="0" xfId="0" applyFont="1" applyBorder="1"/>
    <xf numFmtId="0" fontId="277" fillId="0" borderId="0" xfId="0" applyFont="1" applyFill="1"/>
    <xf numFmtId="0" fontId="277" fillId="0" borderId="0" xfId="0" applyFont="1" applyFill="1" applyBorder="1"/>
    <xf numFmtId="0" fontId="285" fillId="42" borderId="0" xfId="0" applyFont="1" applyFill="1" applyAlignment="1">
      <alignment vertical="center"/>
    </xf>
    <xf numFmtId="0" fontId="285" fillId="42" borderId="38" xfId="0" applyFont="1" applyFill="1" applyBorder="1" applyAlignment="1">
      <alignment vertical="center"/>
    </xf>
    <xf numFmtId="0" fontId="284" fillId="42" borderId="6" xfId="0" applyFont="1" applyFill="1" applyBorder="1" applyAlignment="1">
      <alignment horizontal="center" vertical="center"/>
    </xf>
    <xf numFmtId="0" fontId="364" fillId="42" borderId="39" xfId="0" applyFont="1" applyFill="1" applyBorder="1" applyAlignment="1">
      <alignment vertical="center"/>
    </xf>
    <xf numFmtId="0" fontId="284" fillId="0" borderId="0" xfId="0" applyFont="1" applyAlignment="1">
      <alignment vertical="center" wrapText="1"/>
    </xf>
    <xf numFmtId="0" fontId="285" fillId="0" borderId="0" xfId="0" applyFont="1" applyAlignment="1">
      <alignment vertical="top"/>
    </xf>
    <xf numFmtId="0" fontId="285" fillId="42" borderId="0" xfId="0" applyFont="1" applyFill="1" applyAlignment="1">
      <alignment horizontal="right" vertical="center"/>
    </xf>
    <xf numFmtId="0" fontId="285" fillId="0" borderId="0" xfId="0" applyFont="1" applyAlignment="1">
      <alignment vertical="center" wrapText="1"/>
    </xf>
    <xf numFmtId="166" fontId="364" fillId="42" borderId="0" xfId="39376" applyFont="1" applyFill="1" applyAlignment="1">
      <alignment horizontal="right" vertical="center"/>
    </xf>
    <xf numFmtId="166" fontId="285" fillId="0" borderId="0" xfId="39376" applyFont="1" applyAlignment="1">
      <alignment horizontal="right" vertical="center"/>
    </xf>
    <xf numFmtId="166" fontId="285" fillId="0" borderId="6" xfId="39376" applyFont="1" applyBorder="1" applyAlignment="1">
      <alignment horizontal="right" vertical="center"/>
    </xf>
    <xf numFmtId="166" fontId="284" fillId="0" borderId="40" xfId="39376" applyFont="1" applyBorder="1" applyAlignment="1">
      <alignment horizontal="right" vertical="center"/>
    </xf>
    <xf numFmtId="0" fontId="363" fillId="46" borderId="0" xfId="0" applyFont="1" applyFill="1" applyBorder="1" applyAlignment="1">
      <alignment horizontal="center" vertical="center" wrapText="1"/>
    </xf>
    <xf numFmtId="0" fontId="363" fillId="0" borderId="0" xfId="0" applyFont="1" applyFill="1" applyBorder="1" applyAlignment="1">
      <alignment horizontal="center" vertical="center" wrapText="1"/>
    </xf>
    <xf numFmtId="166" fontId="285" fillId="42" borderId="14" xfId="39376" applyFont="1" applyFill="1" applyBorder="1" applyAlignment="1">
      <alignment horizontal="right" vertical="center"/>
    </xf>
    <xf numFmtId="41" fontId="285" fillId="42" borderId="14" xfId="39376" applyNumberFormat="1" applyFont="1" applyFill="1" applyBorder="1" applyAlignment="1">
      <alignment horizontal="right" vertical="center"/>
    </xf>
    <xf numFmtId="41" fontId="285" fillId="0" borderId="0" xfId="39376" applyNumberFormat="1" applyFont="1" applyFill="1" applyBorder="1" applyAlignment="1">
      <alignment horizontal="right" vertical="center"/>
    </xf>
    <xf numFmtId="164" fontId="285" fillId="0" borderId="0" xfId="0" applyNumberFormat="1" applyFont="1"/>
    <xf numFmtId="0" fontId="364" fillId="42" borderId="0" xfId="0" applyFont="1" applyFill="1" applyAlignment="1">
      <alignment vertical="center"/>
    </xf>
    <xf numFmtId="0" fontId="364" fillId="0" borderId="0" xfId="0" applyFont="1" applyFill="1" applyBorder="1" applyAlignment="1">
      <alignment vertical="center"/>
    </xf>
    <xf numFmtId="166" fontId="285" fillId="42" borderId="41" xfId="39376" applyFont="1" applyFill="1" applyBorder="1" applyAlignment="1">
      <alignment horizontal="right" vertical="center"/>
    </xf>
    <xf numFmtId="166" fontId="285" fillId="42" borderId="41" xfId="0" applyNumberFormat="1" applyFont="1" applyFill="1" applyBorder="1" applyAlignment="1">
      <alignment horizontal="right" vertical="center"/>
    </xf>
    <xf numFmtId="166" fontId="285" fillId="0" borderId="0" xfId="39376" applyFont="1" applyFill="1" applyBorder="1" applyAlignment="1">
      <alignment horizontal="right" vertical="center"/>
    </xf>
    <xf numFmtId="0" fontId="285" fillId="0" borderId="0" xfId="0" applyFont="1" applyFill="1" applyBorder="1"/>
    <xf numFmtId="0" fontId="339" fillId="0" borderId="0" xfId="39558" applyFill="1" applyAlignment="1">
      <alignment horizontal="center"/>
    </xf>
    <xf numFmtId="0" fontId="365" fillId="0" borderId="0" xfId="0" applyFont="1" applyAlignment="1">
      <alignment vertical="center"/>
    </xf>
    <xf numFmtId="0" fontId="324" fillId="0" borderId="21" xfId="39560" applyFont="1" applyBorder="1"/>
    <xf numFmtId="0" fontId="324" fillId="0" borderId="20" xfId="39560" applyFont="1" applyBorder="1"/>
    <xf numFmtId="0" fontId="324" fillId="0" borderId="45" xfId="39560" applyFont="1" applyBorder="1" applyAlignment="1">
      <alignment horizontal="center"/>
    </xf>
    <xf numFmtId="0" fontId="339" fillId="0" borderId="0" xfId="39558" quotePrefix="1" applyNumberFormat="1" applyFill="1" applyAlignment="1">
      <alignment horizontal="center"/>
    </xf>
    <xf numFmtId="0" fontId="337" fillId="0" borderId="0" xfId="0" applyFont="1" applyFill="1" applyAlignment="1">
      <alignment horizontal="justify" vertical="center"/>
    </xf>
    <xf numFmtId="0" fontId="368" fillId="0" borderId="0" xfId="0" applyFont="1" applyFill="1" applyAlignment="1">
      <alignment horizontal="justify" vertical="center"/>
    </xf>
    <xf numFmtId="0" fontId="345" fillId="0" borderId="0" xfId="0" applyFont="1" applyFill="1" applyAlignment="1">
      <alignment horizontal="justify" vertical="center"/>
    </xf>
    <xf numFmtId="0" fontId="366" fillId="0" borderId="0" xfId="0" applyFont="1" applyFill="1" applyAlignment="1">
      <alignment horizontal="justify" vertical="center"/>
    </xf>
    <xf numFmtId="0" fontId="276" fillId="0" borderId="0" xfId="0" applyFont="1" applyFill="1" applyAlignment="1">
      <alignment horizontal="justify" vertical="center"/>
    </xf>
    <xf numFmtId="166" fontId="0" fillId="0" borderId="23" xfId="39376" applyFont="1" applyFill="1" applyBorder="1"/>
    <xf numFmtId="0" fontId="341" fillId="0" borderId="0" xfId="39546" applyFont="1" applyFill="1"/>
    <xf numFmtId="0" fontId="369" fillId="0" borderId="0" xfId="0" applyFont="1" applyAlignment="1">
      <alignment vertical="top"/>
    </xf>
    <xf numFmtId="0" fontId="337" fillId="0" borderId="35" xfId="39560" applyFont="1" applyBorder="1" applyAlignment="1">
      <alignment horizontal="center"/>
    </xf>
    <xf numFmtId="0" fontId="351" fillId="0" borderId="46" xfId="39558" quotePrefix="1" applyFont="1" applyBorder="1" applyAlignment="1">
      <alignment horizontal="center"/>
    </xf>
    <xf numFmtId="170" fontId="276" fillId="41" borderId="43" xfId="827" applyNumberFormat="1" applyFont="1" applyFill="1" applyBorder="1"/>
    <xf numFmtId="170" fontId="341" fillId="44" borderId="33" xfId="827" applyNumberFormat="1" applyFont="1" applyFill="1" applyBorder="1"/>
    <xf numFmtId="166" fontId="276" fillId="0" borderId="43" xfId="39376" applyFont="1" applyFill="1" applyBorder="1"/>
    <xf numFmtId="166" fontId="276" fillId="41" borderId="43" xfId="39376" applyFont="1" applyFill="1" applyBorder="1"/>
    <xf numFmtId="166" fontId="341" fillId="44" borderId="43" xfId="39376" applyFont="1" applyFill="1" applyBorder="1"/>
    <xf numFmtId="166" fontId="276" fillId="0" borderId="46" xfId="39376" applyFont="1" applyFill="1" applyBorder="1"/>
    <xf numFmtId="166" fontId="276" fillId="0" borderId="33" xfId="0" applyNumberFormat="1" applyFont="1" applyFill="1" applyBorder="1"/>
    <xf numFmtId="170" fontId="341" fillId="44" borderId="46" xfId="827" applyNumberFormat="1" applyFont="1" applyFill="1" applyBorder="1" applyAlignment="1">
      <alignment horizontal="center" vertical="center"/>
    </xf>
    <xf numFmtId="170" fontId="341" fillId="44" borderId="46" xfId="827" applyNumberFormat="1" applyFont="1" applyFill="1" applyBorder="1" applyAlignment="1">
      <alignment horizontal="center" vertical="center" wrapText="1"/>
    </xf>
    <xf numFmtId="171" fontId="276" fillId="0" borderId="46" xfId="827" applyNumberFormat="1" applyFont="1" applyFill="1" applyBorder="1"/>
    <xf numFmtId="171" fontId="341" fillId="44" borderId="46" xfId="827" applyNumberFormat="1" applyFont="1" applyFill="1" applyBorder="1"/>
    <xf numFmtId="0" fontId="324" fillId="0" borderId="35" xfId="0" applyFont="1" applyBorder="1" applyAlignment="1">
      <alignment horizontal="center" vertical="top" wrapText="1"/>
    </xf>
    <xf numFmtId="0" fontId="324" fillId="0" borderId="35" xfId="0" applyFont="1" applyBorder="1" applyAlignment="1">
      <alignment vertical="top" wrapText="1"/>
    </xf>
    <xf numFmtId="166" fontId="324" fillId="0" borderId="35" xfId="39376" applyFont="1" applyBorder="1" applyAlignment="1">
      <alignment horizontal="right" vertical="center" wrapText="1"/>
    </xf>
    <xf numFmtId="166" fontId="276" fillId="0" borderId="33" xfId="39376" applyFont="1" applyFill="1" applyBorder="1"/>
    <xf numFmtId="166" fontId="276" fillId="0" borderId="33" xfId="39376" applyNumberFormat="1" applyFont="1" applyFill="1" applyBorder="1"/>
    <xf numFmtId="0" fontId="276" fillId="0" borderId="45" xfId="0" applyFont="1" applyBorder="1"/>
    <xf numFmtId="0" fontId="0" fillId="0" borderId="45" xfId="0" applyBorder="1"/>
    <xf numFmtId="0" fontId="276" fillId="48" borderId="35" xfId="0" applyFont="1" applyFill="1" applyBorder="1"/>
    <xf numFmtId="166" fontId="276" fillId="48" borderId="35" xfId="39376" applyFont="1" applyFill="1" applyBorder="1"/>
    <xf numFmtId="0" fontId="276" fillId="0" borderId="0" xfId="39560" applyFont="1" applyAlignment="1">
      <alignment horizontal="center" vertical="justify" wrapText="1"/>
    </xf>
    <xf numFmtId="0" fontId="324" fillId="0" borderId="0" xfId="39560" applyFont="1" applyAlignment="1">
      <alignment horizontal="center" vertical="center"/>
    </xf>
    <xf numFmtId="0" fontId="343" fillId="0" borderId="0" xfId="39560" applyFont="1" applyAlignment="1">
      <alignment horizontal="center" vertical="center"/>
    </xf>
    <xf numFmtId="0" fontId="324" fillId="0" borderId="26" xfId="39560" applyFont="1" applyBorder="1" applyAlignment="1">
      <alignment horizontal="left"/>
    </xf>
    <xf numFmtId="0" fontId="324" fillId="0" borderId="20" xfId="39560" applyFont="1" applyBorder="1" applyAlignment="1">
      <alignment horizontal="left"/>
    </xf>
    <xf numFmtId="0" fontId="324" fillId="0" borderId="25" xfId="39560" applyFont="1" applyBorder="1" applyAlignment="1">
      <alignment horizontal="left"/>
    </xf>
    <xf numFmtId="0" fontId="324" fillId="0" borderId="21" xfId="39560" applyFont="1" applyBorder="1" applyAlignment="1">
      <alignment horizontal="left"/>
    </xf>
    <xf numFmtId="0" fontId="276" fillId="41" borderId="42" xfId="39560" applyFont="1" applyFill="1" applyBorder="1" applyAlignment="1">
      <alignment horizontal="center"/>
    </xf>
    <xf numFmtId="0" fontId="276" fillId="41" borderId="43" xfId="39560" applyFont="1" applyFill="1" applyBorder="1" applyAlignment="1">
      <alignment horizontal="center"/>
    </xf>
    <xf numFmtId="0" fontId="337" fillId="0" borderId="42" xfId="39560" applyFont="1" applyBorder="1" applyAlignment="1">
      <alignment horizontal="center"/>
    </xf>
    <xf numFmtId="0" fontId="337" fillId="0" borderId="43" xfId="39560" applyFont="1" applyBorder="1" applyAlignment="1">
      <alignment horizontal="center"/>
    </xf>
    <xf numFmtId="0" fontId="337" fillId="0" borderId="44" xfId="39560" applyFont="1" applyBorder="1" applyAlignment="1">
      <alignment horizontal="center"/>
    </xf>
    <xf numFmtId="0" fontId="276" fillId="0" borderId="0" xfId="0" applyFont="1" applyFill="1" applyAlignment="1">
      <alignment horizontal="center" vertical="center" wrapText="1"/>
    </xf>
    <xf numFmtId="0" fontId="341" fillId="44" borderId="0" xfId="0" applyFont="1" applyFill="1" applyAlignment="1">
      <alignment vertical="center"/>
    </xf>
    <xf numFmtId="0" fontId="341" fillId="44" borderId="27" xfId="0" applyFont="1" applyFill="1" applyBorder="1" applyAlignment="1">
      <alignment vertical="center"/>
    </xf>
    <xf numFmtId="0" fontId="276" fillId="0" borderId="0" xfId="0" applyFont="1" applyAlignment="1">
      <alignment vertical="center"/>
    </xf>
    <xf numFmtId="0" fontId="341" fillId="44" borderId="0" xfId="0" applyFont="1" applyFill="1" applyAlignment="1">
      <alignment horizontal="left" vertical="center"/>
    </xf>
    <xf numFmtId="0" fontId="0" fillId="0" borderId="0" xfId="39560" applyFont="1" applyAlignment="1">
      <alignment horizontal="center"/>
    </xf>
    <xf numFmtId="0" fontId="342" fillId="0" borderId="0" xfId="39560" applyFont="1" applyAlignment="1">
      <alignment horizontal="center"/>
    </xf>
    <xf numFmtId="0" fontId="276" fillId="0" borderId="0" xfId="0" applyFont="1" applyFill="1" applyAlignment="1">
      <alignment horizontal="center"/>
    </xf>
    <xf numFmtId="0" fontId="276" fillId="0" borderId="0" xfId="0" applyFont="1" applyAlignment="1">
      <alignment horizontal="center"/>
    </xf>
    <xf numFmtId="0" fontId="0" fillId="0" borderId="0" xfId="0" applyAlignment="1">
      <alignment horizontal="center"/>
    </xf>
    <xf numFmtId="0" fontId="342" fillId="0" borderId="0" xfId="0" applyFont="1" applyAlignment="1">
      <alignment horizontal="center"/>
    </xf>
    <xf numFmtId="0" fontId="336" fillId="0" borderId="0" xfId="0" applyFont="1" applyAlignment="1">
      <alignment horizontal="left" vertical="center" wrapText="1"/>
    </xf>
    <xf numFmtId="0" fontId="0" fillId="0" borderId="0" xfId="0" applyAlignment="1">
      <alignment horizontal="justify" vertical="justify" wrapText="1"/>
    </xf>
    <xf numFmtId="0" fontId="0" fillId="0" borderId="0" xfId="0" applyFill="1" applyAlignment="1">
      <alignment horizontal="justify" vertical="justify" wrapText="1"/>
    </xf>
    <xf numFmtId="0" fontId="341" fillId="47" borderId="0" xfId="0" applyFont="1" applyFill="1" applyBorder="1" applyAlignment="1">
      <alignment horizontal="center"/>
    </xf>
    <xf numFmtId="0" fontId="324" fillId="0" borderId="0" xfId="0" applyFont="1" applyAlignment="1">
      <alignment horizontal="left" vertical="top" wrapText="1"/>
    </xf>
    <xf numFmtId="0" fontId="0" fillId="0" borderId="0" xfId="0" applyAlignment="1">
      <alignment horizontal="justify" vertical="justify"/>
    </xf>
    <xf numFmtId="0" fontId="0" fillId="0" borderId="0" xfId="0" applyAlignment="1">
      <alignment horizontal="center" vertical="center"/>
    </xf>
    <xf numFmtId="0" fontId="362" fillId="0" borderId="0" xfId="0" applyFont="1" applyAlignment="1">
      <alignment horizontal="justify" vertical="justify"/>
    </xf>
    <xf numFmtId="0" fontId="363" fillId="46" borderId="36" xfId="0" applyFont="1" applyFill="1" applyBorder="1" applyAlignment="1">
      <alignment horizontal="center" vertical="center" wrapText="1"/>
    </xf>
    <xf numFmtId="0" fontId="363" fillId="46" borderId="37" xfId="0" applyFont="1" applyFill="1" applyBorder="1" applyAlignment="1">
      <alignment horizontal="center" vertical="center" wrapText="1"/>
    </xf>
    <xf numFmtId="0" fontId="318" fillId="44" borderId="0" xfId="0" applyFont="1" applyFill="1" applyAlignment="1">
      <alignment horizontal="center"/>
    </xf>
    <xf numFmtId="0" fontId="0" fillId="0" borderId="0" xfId="0" applyFill="1" applyAlignment="1">
      <alignment horizontal="justify" vertical="justify"/>
    </xf>
    <xf numFmtId="0" fontId="324" fillId="0" borderId="0" xfId="0" applyFont="1" applyFill="1" applyAlignment="1">
      <alignment horizontal="justify" vertical="justify" wrapText="1"/>
    </xf>
    <xf numFmtId="0" fontId="341" fillId="44" borderId="0" xfId="39546" applyFont="1" applyFill="1" applyAlignment="1">
      <alignment horizontal="left"/>
    </xf>
    <xf numFmtId="0" fontId="0" fillId="0" borderId="0" xfId="0" applyAlignment="1">
      <alignment horizontal="left" wrapText="1"/>
    </xf>
  </cellXfs>
  <cellStyles count="39626">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2" builtinId="8" hidden="1"/>
    <cellStyle name="Hipervínculo" xfId="38720" builtinId="8" hidden="1"/>
    <cellStyle name="Hipervínculo" xfId="39558" builtinId="8"/>
    <cellStyle name="Hipervínculo visitado" xfId="38723" builtinId="9" hidden="1"/>
    <cellStyle name="Hipervínculo visitado" xfId="38721"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2" xfId="828"/>
    <cellStyle name="Millares [0] 3" xfId="38679"/>
    <cellStyle name="Millares [0] 4" xfId="39331"/>
    <cellStyle name="Millares [0] 5" xfId="39378"/>
    <cellStyle name="Millares [0] 6" xfId="39386"/>
    <cellStyle name="Millares [0] 7" xfId="39528"/>
    <cellStyle name="Millares [0] 8" xfId="39547"/>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4" xfId="39622"/>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2" xfId="22067"/>
    <cellStyle name="Normal 102 2" xfId="27613"/>
    <cellStyle name="Normal 102 3" xfId="33107"/>
    <cellStyle name="Normal 102 4" xfId="38591"/>
    <cellStyle name="Normal 1020" xfId="39550"/>
    <cellStyle name="Normal 1021" xfId="39625"/>
    <cellStyle name="Normal 1022" xfId="39614"/>
    <cellStyle name="Normal 1024" xfId="39567"/>
    <cellStyle name="Normal 1025" xfId="39617"/>
    <cellStyle name="Normal 1026" xfId="39616"/>
    <cellStyle name="Normal 1027" xfId="39618"/>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6" xfId="39175"/>
    <cellStyle name="Normal 656 2" xfId="39577"/>
    <cellStyle name="Normal 657" xfId="39176"/>
    <cellStyle name="Normal 657 2" xfId="39578"/>
    <cellStyle name="Normal 658" xfId="39177"/>
    <cellStyle name="Normal 658 2" xfId="39580"/>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xfId="39624" builtinId="5"/>
    <cellStyle name="Porcentaje 2" xfId="38681"/>
    <cellStyle name="Porcentaje 3" xfId="39332"/>
    <cellStyle name="Porcentaje 4" xfId="39379"/>
    <cellStyle name="Porcentaje 5" xfId="39554"/>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000099"/>
      <color rgb="FF0017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889000</xdr:colOff>
      <xdr:row>4</xdr:row>
      <xdr:rowOff>148167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889000" cy="7831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152961</xdr:rowOff>
    </xdr:from>
    <xdr:to>
      <xdr:col>3</xdr:col>
      <xdr:colOff>1010210</xdr:colOff>
      <xdr:row>4</xdr:row>
      <xdr:rowOff>57467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52961"/>
          <a:ext cx="743510" cy="65644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131445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1</xdr:colOff>
      <xdr:row>95</xdr:row>
      <xdr:rowOff>0</xdr:rowOff>
    </xdr:from>
    <xdr:to>
      <xdr:col>0</xdr:col>
      <xdr:colOff>5059681</xdr:colOff>
      <xdr:row>98</xdr:row>
      <xdr:rowOff>51435</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stretch>
          <a:fillRect/>
        </a:stretch>
      </xdr:blipFill>
      <xdr:spPr>
        <a:xfrm>
          <a:off x="1" y="17891760"/>
          <a:ext cx="5059680" cy="571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16</xdr:row>
      <xdr:rowOff>28485</xdr:rowOff>
    </xdr:from>
    <xdr:to>
      <xdr:col>8</xdr:col>
      <xdr:colOff>352875</xdr:colOff>
      <xdr:row>16</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85737844-64B0-AD45-86C9-EC95FC0A96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47452"/>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8035</xdr:rowOff>
    </xdr:to>
    <xdr:pic>
      <xdr:nvPicPr>
        <xdr:cNvPr id="4" name="Imagen 3">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150495</xdr:rowOff>
    </xdr:to>
    <xdr:pic>
      <xdr:nvPicPr>
        <xdr:cNvPr id="2" name="Imagen 1">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929640</xdr:colOff>
      <xdr:row>4</xdr:row>
      <xdr:rowOff>68580</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orksheet%20in%202210.4%20Papel%20de%20trabajo%20del%20Flujo%20de%20efectivo?50ACAB41" TargetMode="External"/><Relationship Id="rId1" Type="http://schemas.openxmlformats.org/officeDocument/2006/relationships/externalLinkPath" Target="file:///\\50ACAB41\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Worksheet%20in%201612%20Balance%20Comparativo%20Definitivo%20vs.%20Inicial%20al%2031.12.05%20(08-05)%20%20SMA%20?50ACAB41" TargetMode="External"/><Relationship Id="rId1" Type="http://schemas.openxmlformats.org/officeDocument/2006/relationships/externalLinkPath" Target="file:///\\50ACAB41\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Worksheet%20in%201611%20Realizar%20Libro%20de%20Trabajo%20de%20Revisi&#243;n%20Anal&#237;tica%20Preliminar?50ACAB41" TargetMode="External"/><Relationship Id="rId1" Type="http://schemas.openxmlformats.org/officeDocument/2006/relationships/externalLinkPath" Target="file:///\\50ACAB41\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Worksheet%20in%20%20%201611%20Revisi&#243;n%20Anal&#237;tica%20Preliminar%20(08-06)%20%20S%20?50ACAB41" TargetMode="External"/><Relationship Id="rId1" Type="http://schemas.openxmlformats.org/officeDocument/2006/relationships/externalLinkPath" Target="file:///\\50ACAB41\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Worksheet%20in%20%20%20BALANCE%20%20AL%2031-07-05%20Final?50ACAB41" TargetMode="External"/><Relationship Id="rId1" Type="http://schemas.openxmlformats.org/officeDocument/2006/relationships/externalLinkPath" Target="file:///\\50ACAB41\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3"/>
  <sheetViews>
    <sheetView showGridLines="0" tabSelected="1" topLeftCell="A16" zoomScaleNormal="100" workbookViewId="0">
      <selection activeCell="H25" sqref="H25"/>
    </sheetView>
  </sheetViews>
  <sheetFormatPr baseColWidth="10" defaultColWidth="11.44140625" defaultRowHeight="13.2"/>
  <cols>
    <col min="2" max="2" width="16.44140625" customWidth="1"/>
    <col min="3" max="3" width="56.44140625" customWidth="1"/>
    <col min="4" max="4" width="25.33203125" customWidth="1"/>
  </cols>
  <sheetData>
    <row r="7" spans="2:10">
      <c r="B7" s="334" t="s">
        <v>0</v>
      </c>
      <c r="C7" s="334"/>
      <c r="D7" s="334"/>
      <c r="E7" s="41"/>
      <c r="F7" s="41"/>
      <c r="G7" s="41"/>
      <c r="H7" s="41"/>
      <c r="I7" s="41"/>
      <c r="J7" s="41"/>
    </row>
    <row r="8" spans="2:10">
      <c r="B8" s="335" t="s">
        <v>1</v>
      </c>
      <c r="C8" s="335"/>
      <c r="D8" s="335"/>
      <c r="E8" s="42"/>
      <c r="F8" s="42"/>
      <c r="G8" s="42"/>
      <c r="H8" s="42"/>
      <c r="I8" s="42"/>
      <c r="J8" s="42"/>
    </row>
    <row r="9" spans="2:10">
      <c r="B9" s="336" t="s">
        <v>2</v>
      </c>
      <c r="C9" s="336"/>
      <c r="D9" s="336"/>
      <c r="E9" s="42"/>
      <c r="F9" s="42"/>
      <c r="G9" s="42"/>
      <c r="H9" s="42"/>
      <c r="I9" s="42"/>
      <c r="J9" s="42"/>
    </row>
    <row r="11" spans="2:10">
      <c r="B11" s="341" t="s">
        <v>3</v>
      </c>
      <c r="C11" s="342"/>
      <c r="D11" s="312" t="s">
        <v>4</v>
      </c>
    </row>
    <row r="12" spans="2:10">
      <c r="B12" s="302"/>
      <c r="C12" s="43"/>
      <c r="D12" s="153"/>
    </row>
    <row r="13" spans="2:10" ht="14.4">
      <c r="B13" s="45" t="s">
        <v>5</v>
      </c>
      <c r="C13" s="48" t="s">
        <v>6</v>
      </c>
      <c r="D13" s="154" t="s">
        <v>5</v>
      </c>
    </row>
    <row r="14" spans="2:10" ht="14.4">
      <c r="B14" s="45" t="s">
        <v>7</v>
      </c>
      <c r="C14" s="48" t="s">
        <v>8</v>
      </c>
      <c r="D14" s="154" t="s">
        <v>7</v>
      </c>
    </row>
    <row r="15" spans="2:10" ht="14.4">
      <c r="B15" s="45" t="s">
        <v>9</v>
      </c>
      <c r="C15" s="48" t="s">
        <v>10</v>
      </c>
      <c r="D15" s="154" t="s">
        <v>11</v>
      </c>
    </row>
    <row r="16" spans="2:10" ht="14.4">
      <c r="B16" s="45" t="s">
        <v>12</v>
      </c>
      <c r="C16" s="48" t="s">
        <v>13</v>
      </c>
      <c r="D16" s="154" t="s">
        <v>12</v>
      </c>
    </row>
    <row r="17" spans="2:4" ht="14.4">
      <c r="B17" s="45" t="s">
        <v>14</v>
      </c>
      <c r="C17" s="48" t="s">
        <v>15</v>
      </c>
      <c r="D17" s="231" t="s">
        <v>16</v>
      </c>
    </row>
    <row r="18" spans="2:4" ht="14.4">
      <c r="B18" s="45" t="s">
        <v>17</v>
      </c>
      <c r="C18" s="44" t="s">
        <v>18</v>
      </c>
      <c r="D18" s="154">
        <v>1</v>
      </c>
    </row>
    <row r="19" spans="2:4" ht="14.4">
      <c r="B19" s="45" t="s">
        <v>19</v>
      </c>
      <c r="C19" s="44" t="s">
        <v>20</v>
      </c>
      <c r="D19" s="154">
        <v>2</v>
      </c>
    </row>
    <row r="20" spans="2:4" ht="14.4">
      <c r="B20" s="45" t="s">
        <v>21</v>
      </c>
      <c r="C20" s="44" t="s">
        <v>22</v>
      </c>
      <c r="D20" s="154">
        <v>3</v>
      </c>
    </row>
    <row r="21" spans="2:4" ht="14.4">
      <c r="B21" s="45" t="s">
        <v>23</v>
      </c>
      <c r="C21" s="44" t="s">
        <v>24</v>
      </c>
      <c r="D21" s="154">
        <v>4</v>
      </c>
    </row>
    <row r="22" spans="2:4" ht="14.4">
      <c r="B22" s="45" t="s">
        <v>25</v>
      </c>
      <c r="C22" s="44" t="s">
        <v>26</v>
      </c>
      <c r="D22" s="154">
        <v>5</v>
      </c>
    </row>
    <row r="23" spans="2:4" ht="14.4">
      <c r="B23" s="45" t="s">
        <v>27</v>
      </c>
      <c r="C23" s="44" t="s">
        <v>28</v>
      </c>
      <c r="D23" s="154">
        <v>6</v>
      </c>
    </row>
    <row r="24" spans="2:4" s="1" customFormat="1" ht="14.4">
      <c r="B24" s="45" t="s">
        <v>29</v>
      </c>
      <c r="C24" s="44" t="s">
        <v>30</v>
      </c>
      <c r="D24" s="154">
        <v>7</v>
      </c>
    </row>
    <row r="25" spans="2:4" ht="14.4">
      <c r="B25" s="45" t="s">
        <v>31</v>
      </c>
      <c r="C25" s="44" t="s">
        <v>32</v>
      </c>
      <c r="D25" s="154">
        <v>8</v>
      </c>
    </row>
    <row r="26" spans="2:4" ht="14.4">
      <c r="B26" s="45" t="s">
        <v>33</v>
      </c>
      <c r="C26" s="44" t="s">
        <v>34</v>
      </c>
      <c r="D26" s="154">
        <v>9</v>
      </c>
    </row>
    <row r="27" spans="2:4" ht="14.4">
      <c r="B27" s="45" t="s">
        <v>35</v>
      </c>
      <c r="C27" s="44" t="s">
        <v>36</v>
      </c>
      <c r="D27" s="154">
        <v>10</v>
      </c>
    </row>
    <row r="28" spans="2:4" ht="14.4">
      <c r="B28" s="45" t="s">
        <v>37</v>
      </c>
      <c r="C28" s="44" t="s">
        <v>38</v>
      </c>
      <c r="D28" s="154">
        <v>11</v>
      </c>
    </row>
    <row r="29" spans="2:4" ht="14.4">
      <c r="B29" s="45" t="s">
        <v>39</v>
      </c>
      <c r="C29" s="44" t="s">
        <v>40</v>
      </c>
      <c r="D29" s="231">
        <v>12</v>
      </c>
    </row>
    <row r="30" spans="2:4" ht="14.4">
      <c r="B30" s="45" t="s">
        <v>41</v>
      </c>
      <c r="C30" s="44" t="s">
        <v>42</v>
      </c>
      <c r="D30" s="231">
        <v>13</v>
      </c>
    </row>
    <row r="31" spans="2:4" ht="14.4">
      <c r="B31" s="45" t="s">
        <v>43</v>
      </c>
      <c r="C31" s="44" t="s">
        <v>44</v>
      </c>
      <c r="D31" s="231">
        <v>14</v>
      </c>
    </row>
    <row r="32" spans="2:4" ht="14.4">
      <c r="B32" s="45" t="s">
        <v>45</v>
      </c>
      <c r="C32" s="44" t="s">
        <v>46</v>
      </c>
      <c r="D32" s="231">
        <v>15</v>
      </c>
    </row>
    <row r="33" spans="2:4" ht="14.4">
      <c r="B33" s="45" t="s">
        <v>47</v>
      </c>
      <c r="C33" s="44" t="s">
        <v>48</v>
      </c>
      <c r="D33" s="154">
        <v>16</v>
      </c>
    </row>
    <row r="34" spans="2:4" ht="14.4">
      <c r="B34" s="45" t="s">
        <v>49</v>
      </c>
      <c r="C34" s="301" t="s">
        <v>50</v>
      </c>
      <c r="D34" s="154" t="s">
        <v>51</v>
      </c>
    </row>
    <row r="35" spans="2:4" ht="14.4">
      <c r="B35" s="45" t="s">
        <v>52</v>
      </c>
      <c r="C35" s="301" t="s">
        <v>53</v>
      </c>
      <c r="D35" s="154" t="s">
        <v>54</v>
      </c>
    </row>
    <row r="36" spans="2:4" ht="14.4">
      <c r="B36" s="189" t="s">
        <v>55</v>
      </c>
      <c r="C36" s="300" t="s">
        <v>56</v>
      </c>
      <c r="D36" s="154">
        <v>19</v>
      </c>
    </row>
    <row r="37" spans="2:4" ht="14.4">
      <c r="B37" s="48"/>
      <c r="C37" s="44"/>
      <c r="D37" s="313"/>
    </row>
    <row r="38" spans="2:4">
      <c r="B38" s="343" t="s">
        <v>57</v>
      </c>
      <c r="C38" s="344"/>
      <c r="D38" s="345"/>
    </row>
    <row r="39" spans="2:4">
      <c r="B39" s="46" t="s">
        <v>58</v>
      </c>
      <c r="C39" s="337" t="s">
        <v>59</v>
      </c>
      <c r="D39" s="338"/>
    </row>
    <row r="40" spans="2:4">
      <c r="B40" s="47" t="s">
        <v>60</v>
      </c>
      <c r="C40" s="337" t="s">
        <v>61</v>
      </c>
      <c r="D40" s="338"/>
    </row>
    <row r="41" spans="2:4" ht="25.35" customHeight="1">
      <c r="B41" s="47" t="s">
        <v>62</v>
      </c>
      <c r="C41" s="337" t="s">
        <v>63</v>
      </c>
      <c r="D41" s="338"/>
    </row>
    <row r="42" spans="2:4">
      <c r="B42" s="183" t="s">
        <v>64</v>
      </c>
      <c r="C42" s="339" t="s">
        <v>65</v>
      </c>
      <c r="D42" s="340"/>
    </row>
    <row r="43" spans="2:4">
      <c r="B43" s="216"/>
      <c r="C43" s="48"/>
      <c r="D43" s="48"/>
    </row>
  </sheetData>
  <mergeCells count="9">
    <mergeCell ref="B7:D7"/>
    <mergeCell ref="B8:D8"/>
    <mergeCell ref="B9:D9"/>
    <mergeCell ref="C41:D41"/>
    <mergeCell ref="C42:D42"/>
    <mergeCell ref="B11:C11"/>
    <mergeCell ref="B38:D38"/>
    <mergeCell ref="C39:D39"/>
    <mergeCell ref="C40:D40"/>
  </mergeCells>
  <hyperlinks>
    <hyperlink ref="D18" location="'1'!A1" display="1'"/>
    <hyperlink ref="D19" location="'2'!A1" display="2'"/>
    <hyperlink ref="D20" location="'3'!A1" display="3'"/>
    <hyperlink ref="D21" location="'4'!A1" display="4'"/>
    <hyperlink ref="D22" location="'5'!A1" display="5'"/>
    <hyperlink ref="D23" location="'6 '!A1" display="6 '"/>
    <hyperlink ref="D24" location="'7'!A1" display="'7'!A1"/>
    <hyperlink ref="D25" location="'8'!A1" display="'8'!A1"/>
    <hyperlink ref="D26" location="'9'!A1" display="'9'!A1"/>
    <hyperlink ref="D13" location="'ESF '!A1" display="'ESF '!A1"/>
    <hyperlink ref="D14" location="'ER '!A1" display="'ER '"/>
    <hyperlink ref="D15" location="'ORI '!A1" display="'ORI '"/>
    <hyperlink ref="D16" location="'EEPN '!A1" display="'EEPN '!A1"/>
    <hyperlink ref="D17" location="EFE!A1" display="EFE "/>
    <hyperlink ref="D27" location="'10'!A1" display="10"/>
    <hyperlink ref="D28" location="'11'!A1" display="11"/>
    <hyperlink ref="D36" location="'19'!A1" display="'19'!A1"/>
    <hyperlink ref="D29" location="'12'!A1" display="'12'!A1"/>
    <hyperlink ref="D30" location="'13'!A1" display="'13'!A1"/>
    <hyperlink ref="D31" location="'14'!A1" display="'14'!A1"/>
    <hyperlink ref="D32" location="'15'!A1" display="'15'!A1"/>
    <hyperlink ref="D33" location="'16'!A1" display="'16'!A1"/>
    <hyperlink ref="D34" location="'17'!A1" display="17"/>
    <hyperlink ref="D35" location="'18'!A1" display="18"/>
  </hyperlinks>
  <pageMargins left="0.70866141732283472" right="0.70866141732283472" top="0.74803149606299213" bottom="0.74803149606299213" header="0.31496062992125984" footer="0.31496062992125984"/>
  <pageSetup paperSize="9" scale="70" orientation="landscape" horizontalDpi="0" verticalDpi="0" r:id="rId1"/>
  <ignoredErrors>
    <ignoredError sqref="D34:D3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2"/>
  <sheetViews>
    <sheetView showGridLines="0" topLeftCell="A28" zoomScale="84" zoomScaleNormal="93" zoomScaleSheetLayoutView="100" zoomScalePageLayoutView="90" workbookViewId="0">
      <selection activeCell="E41" sqref="E41"/>
    </sheetView>
  </sheetViews>
  <sheetFormatPr baseColWidth="10" defaultColWidth="10.88671875" defaultRowHeight="13.2"/>
  <cols>
    <col min="1" max="1" width="7.33203125" style="1" customWidth="1"/>
    <col min="2" max="3" width="2.44140625" style="1" customWidth="1"/>
    <col min="4" max="4" width="44.6640625" style="1" customWidth="1"/>
    <col min="5" max="5" width="12.109375" style="1" customWidth="1"/>
    <col min="6" max="6" width="20.44140625" style="1" bestFit="1" customWidth="1"/>
    <col min="7" max="7" width="21.6640625" style="1" customWidth="1"/>
    <col min="8" max="8" width="20.109375" style="1" customWidth="1"/>
    <col min="15" max="16384" width="10.88671875" style="1"/>
  </cols>
  <sheetData>
    <row r="1" spans="1:8" ht="19.5" customHeight="1">
      <c r="A1" s="182" t="s">
        <v>66</v>
      </c>
    </row>
    <row r="2" spans="1:8">
      <c r="A2" s="35"/>
    </row>
    <row r="3" spans="1:8">
      <c r="A3" s="35"/>
    </row>
    <row r="4" spans="1:8">
      <c r="A4" s="35"/>
    </row>
    <row r="5" spans="1:8">
      <c r="A5" s="35"/>
    </row>
    <row r="6" spans="1:8">
      <c r="B6" s="346" t="s">
        <v>67</v>
      </c>
      <c r="C6" s="346"/>
      <c r="D6" s="346"/>
      <c r="E6" s="346"/>
      <c r="F6" s="346"/>
      <c r="G6" s="346"/>
    </row>
    <row r="7" spans="1:8">
      <c r="B7" s="351" t="s">
        <v>68</v>
      </c>
      <c r="C7" s="351"/>
      <c r="D7" s="351"/>
      <c r="E7" s="351"/>
      <c r="F7" s="351"/>
      <c r="G7" s="351"/>
      <c r="H7" s="135"/>
    </row>
    <row r="8" spans="1:8">
      <c r="B8" s="352" t="s">
        <v>69</v>
      </c>
      <c r="C8" s="352"/>
      <c r="D8" s="352"/>
      <c r="E8" s="352"/>
      <c r="F8" s="352"/>
      <c r="G8" s="352"/>
      <c r="H8" s="135"/>
    </row>
    <row r="9" spans="1:8" ht="13.5" customHeight="1"/>
    <row r="10" spans="1:8">
      <c r="B10" s="347" t="s">
        <v>70</v>
      </c>
      <c r="C10" s="347"/>
      <c r="D10" s="348"/>
      <c r="E10" s="56" t="s">
        <v>71</v>
      </c>
      <c r="F10" s="139">
        <v>44561</v>
      </c>
      <c r="G10" s="139">
        <v>44196</v>
      </c>
    </row>
    <row r="11" spans="1:8" ht="14.4">
      <c r="B11"/>
      <c r="C11" s="349" t="s">
        <v>72</v>
      </c>
      <c r="D11" s="349"/>
      <c r="E11" s="150"/>
    </row>
    <row r="12" spans="1:8" ht="14.4">
      <c r="B12"/>
      <c r="C12"/>
      <c r="D12" s="52" t="s">
        <v>73</v>
      </c>
      <c r="E12" s="150">
        <v>3</v>
      </c>
      <c r="F12" s="23">
        <f>+'3'!C17</f>
        <v>587387284228</v>
      </c>
      <c r="G12" s="13">
        <f>+'3'!D17</f>
        <v>223956646145</v>
      </c>
    </row>
    <row r="13" spans="1:8" ht="12" customHeight="1">
      <c r="B13"/>
      <c r="C13"/>
      <c r="D13" s="52" t="s">
        <v>74</v>
      </c>
      <c r="E13" s="150">
        <v>4</v>
      </c>
      <c r="F13" s="23">
        <f>+'4'!B17</f>
        <v>859647758414</v>
      </c>
      <c r="G13" s="13">
        <f>+'4'!C17</f>
        <v>649465539264</v>
      </c>
    </row>
    <row r="14" spans="1:8" ht="14.4">
      <c r="B14"/>
      <c r="C14"/>
      <c r="D14" s="52" t="s">
        <v>75</v>
      </c>
      <c r="E14" s="150">
        <v>5</v>
      </c>
      <c r="F14" s="23">
        <f>+'5'!D22</f>
        <v>421706731338</v>
      </c>
      <c r="G14" s="13">
        <f>+'5'!E22</f>
        <v>302222813254</v>
      </c>
    </row>
    <row r="15" spans="1:8" ht="14.4">
      <c r="B15"/>
      <c r="C15"/>
      <c r="D15" s="52" t="s">
        <v>76</v>
      </c>
      <c r="E15" s="150">
        <v>6</v>
      </c>
      <c r="F15" s="23">
        <f>+'6 '!C14</f>
        <v>525077607875</v>
      </c>
      <c r="G15" s="13">
        <f>+'6 '!D14</f>
        <v>456148314347</v>
      </c>
    </row>
    <row r="16" spans="1:8">
      <c r="B16"/>
      <c r="C16"/>
      <c r="D16" s="119" t="s">
        <v>77</v>
      </c>
      <c r="E16" s="119"/>
      <c r="F16" s="314">
        <f>SUM(F12:F15)</f>
        <v>2393819381855</v>
      </c>
      <c r="G16" s="314">
        <f>SUM(G12:G15)</f>
        <v>1631793313010</v>
      </c>
    </row>
    <row r="17" spans="1:8">
      <c r="B17"/>
      <c r="C17" s="5" t="s">
        <v>78</v>
      </c>
      <c r="D17" s="55"/>
      <c r="E17" s="55"/>
    </row>
    <row r="18" spans="1:8" ht="14.4">
      <c r="B18"/>
      <c r="C18"/>
      <c r="D18" s="52" t="s">
        <v>74</v>
      </c>
      <c r="E18" s="150">
        <v>4</v>
      </c>
      <c r="F18" s="13">
        <f>+'4'!B23</f>
        <v>1901294144</v>
      </c>
      <c r="G18" s="13">
        <f>+'4'!C23</f>
        <v>1901294139</v>
      </c>
    </row>
    <row r="19" spans="1:8" ht="14.4">
      <c r="B19"/>
      <c r="C19"/>
      <c r="D19" s="52" t="s">
        <v>79</v>
      </c>
      <c r="E19" s="150">
        <v>5</v>
      </c>
      <c r="F19" s="13">
        <f>+'5'!D35</f>
        <v>679383883634.4082</v>
      </c>
      <c r="G19" s="13">
        <f>+'5'!E35</f>
        <v>304694031595</v>
      </c>
    </row>
    <row r="20" spans="1:8" ht="14.4">
      <c r="A20" s="5"/>
      <c r="B20"/>
      <c r="C20"/>
      <c r="D20" s="52" t="s">
        <v>80</v>
      </c>
      <c r="E20" s="150">
        <v>9</v>
      </c>
      <c r="F20" s="13">
        <f>+'9'!B38</f>
        <v>554107508679</v>
      </c>
      <c r="G20" s="13">
        <f>+'9'!C38</f>
        <v>542094597375.3551</v>
      </c>
    </row>
    <row r="21" spans="1:8" ht="14.4">
      <c r="B21"/>
      <c r="C21"/>
      <c r="D21" s="52" t="s">
        <v>81</v>
      </c>
      <c r="E21" s="150">
        <v>8</v>
      </c>
      <c r="F21" s="13">
        <f>+'8'!E25</f>
        <v>58207704382</v>
      </c>
      <c r="G21" s="13">
        <v>46929360000</v>
      </c>
    </row>
    <row r="22" spans="1:8" ht="14.4">
      <c r="B22"/>
      <c r="C22"/>
      <c r="D22" s="52" t="s">
        <v>82</v>
      </c>
      <c r="E22" s="150">
        <v>7</v>
      </c>
      <c r="F22" s="24">
        <f>+'7'!C12</f>
        <v>45727870079</v>
      </c>
      <c r="G22" s="24">
        <f>+'7'!E12</f>
        <v>2378633228</v>
      </c>
    </row>
    <row r="23" spans="1:8">
      <c r="B23"/>
      <c r="C23"/>
      <c r="D23" s="119" t="s">
        <v>83</v>
      </c>
      <c r="E23" s="119"/>
      <c r="F23" s="314">
        <f>SUM(F18:F22)</f>
        <v>1339328260918.4082</v>
      </c>
      <c r="G23" s="314">
        <f>SUM(G18:G22)</f>
        <v>897997916337.3551</v>
      </c>
    </row>
    <row r="24" spans="1:8" ht="15.9" customHeight="1" thickBot="1">
      <c r="B24" s="350" t="s">
        <v>84</v>
      </c>
      <c r="C24" s="350"/>
      <c r="D24" s="350"/>
      <c r="E24" s="119"/>
      <c r="F24" s="315">
        <f>+F16+F23</f>
        <v>3733147642773.4082</v>
      </c>
      <c r="G24" s="315">
        <f>+G23+G16</f>
        <v>2529791229347.355</v>
      </c>
    </row>
    <row r="25" spans="1:8" ht="12.75" customHeight="1" thickTop="1">
      <c r="B25" s="118" t="s">
        <v>85</v>
      </c>
      <c r="C25" s="58"/>
      <c r="D25" s="118"/>
      <c r="E25" s="119"/>
      <c r="F25" s="57"/>
      <c r="G25" s="57"/>
    </row>
    <row r="26" spans="1:8">
      <c r="B26"/>
      <c r="C26" s="119" t="s">
        <v>86</v>
      </c>
      <c r="D26" s="119"/>
      <c r="E26" s="119"/>
    </row>
    <row r="27" spans="1:8" ht="14.4">
      <c r="B27"/>
      <c r="C27"/>
      <c r="D27" s="52" t="s">
        <v>87</v>
      </c>
      <c r="E27" s="149">
        <v>10</v>
      </c>
      <c r="F27" s="23">
        <f>+'10'!B15</f>
        <v>103785394348</v>
      </c>
      <c r="G27" s="23">
        <f>+'10'!C15</f>
        <v>87469083582</v>
      </c>
      <c r="H27" s="5"/>
    </row>
    <row r="28" spans="1:8" ht="14.4">
      <c r="B28"/>
      <c r="C28"/>
      <c r="D28" s="52" t="s">
        <v>88</v>
      </c>
      <c r="E28" s="149">
        <v>11</v>
      </c>
      <c r="F28" s="23">
        <f>+'11'!B16</f>
        <v>72139538130</v>
      </c>
      <c r="G28" s="23">
        <f>+'11'!C16</f>
        <v>75241129963</v>
      </c>
    </row>
    <row r="29" spans="1:8" ht="14.4">
      <c r="D29" s="131" t="s">
        <v>89</v>
      </c>
      <c r="E29" s="148">
        <v>12</v>
      </c>
      <c r="F29" s="23">
        <f>+'12'!B19</f>
        <v>78808593276</v>
      </c>
      <c r="G29" s="23">
        <f>+'12'!C19</f>
        <v>47837429624</v>
      </c>
    </row>
    <row r="30" spans="1:8">
      <c r="B30"/>
      <c r="C30"/>
      <c r="D30" s="119" t="s">
        <v>90</v>
      </c>
      <c r="E30" s="119"/>
      <c r="F30" s="316">
        <f>SUM(F27:F29)</f>
        <v>254733525754</v>
      </c>
      <c r="G30" s="316">
        <f>SUM(G27:G29)</f>
        <v>210547643169</v>
      </c>
    </row>
    <row r="31" spans="1:8">
      <c r="B31"/>
      <c r="C31" s="349" t="s">
        <v>91</v>
      </c>
      <c r="D31" s="349"/>
      <c r="E31" s="119"/>
      <c r="F31" s="23"/>
      <c r="G31" s="23"/>
    </row>
    <row r="32" spans="1:8" ht="14.4">
      <c r="B32"/>
      <c r="C32"/>
      <c r="D32" s="52" t="s">
        <v>87</v>
      </c>
      <c r="E32" s="148">
        <v>10</v>
      </c>
      <c r="F32" s="23">
        <f>+'10'!B20</f>
        <v>2107578125731</v>
      </c>
      <c r="G32" s="23">
        <f>+'10'!C20</f>
        <v>1232270939518</v>
      </c>
    </row>
    <row r="33" spans="1:8" ht="14.4">
      <c r="D33" s="131" t="s">
        <v>42</v>
      </c>
      <c r="E33" s="148">
        <v>13</v>
      </c>
      <c r="F33" s="23">
        <v>33058004291</v>
      </c>
      <c r="G33" s="23">
        <v>31986813631</v>
      </c>
    </row>
    <row r="34" spans="1:8" ht="14.4">
      <c r="B34"/>
      <c r="C34"/>
      <c r="D34" s="52" t="s">
        <v>89</v>
      </c>
      <c r="E34" s="298">
        <v>12</v>
      </c>
      <c r="F34" s="23">
        <f>+'12'!B24</f>
        <v>7098203814</v>
      </c>
      <c r="G34" s="23">
        <f>+'12'!C24</f>
        <v>9205655556</v>
      </c>
    </row>
    <row r="35" spans="1:8">
      <c r="B35"/>
      <c r="C35" s="119" t="s">
        <v>92</v>
      </c>
      <c r="E35" s="119"/>
      <c r="F35" s="317">
        <f>SUM(F32:F34)</f>
        <v>2147734333836</v>
      </c>
      <c r="G35" s="317">
        <f>SUM(G32:G34)</f>
        <v>1273463408705</v>
      </c>
    </row>
    <row r="36" spans="1:8" ht="15.9" customHeight="1">
      <c r="B36" s="118" t="s">
        <v>93</v>
      </c>
      <c r="C36" s="58"/>
      <c r="D36" s="118"/>
      <c r="E36" s="119"/>
      <c r="F36" s="318">
        <f>+F30+F35</f>
        <v>2402467859590</v>
      </c>
      <c r="G36" s="318">
        <f>+G30+G35</f>
        <v>1484011051874</v>
      </c>
    </row>
    <row r="37" spans="1:8">
      <c r="A37" s="4"/>
      <c r="B37" s="347" t="s">
        <v>94</v>
      </c>
      <c r="C37" s="347"/>
      <c r="D37" s="347"/>
      <c r="E37" s="119"/>
      <c r="F37" s="23"/>
      <c r="G37" s="23"/>
    </row>
    <row r="38" spans="1:8" ht="14.4">
      <c r="B38"/>
      <c r="C38"/>
      <c r="D38" s="52" t="s">
        <v>95</v>
      </c>
      <c r="E38" s="149">
        <v>16</v>
      </c>
      <c r="F38" s="23">
        <f>+'EEPN '!D44</f>
        <v>660900000000</v>
      </c>
      <c r="G38" s="23">
        <v>456000000000</v>
      </c>
      <c r="H38" s="24"/>
    </row>
    <row r="39" spans="1:8" ht="14.4">
      <c r="D39" s="131" t="s">
        <v>96</v>
      </c>
      <c r="E39" s="149">
        <v>16</v>
      </c>
      <c r="F39" s="23">
        <f>+'EEPN '!F36</f>
        <v>19418825565</v>
      </c>
      <c r="G39" s="23">
        <v>0</v>
      </c>
      <c r="H39" s="24"/>
    </row>
    <row r="40" spans="1:8" ht="14.4">
      <c r="B40"/>
      <c r="C40"/>
      <c r="D40" s="52" t="s">
        <v>97</v>
      </c>
      <c r="E40" s="149">
        <v>16</v>
      </c>
      <c r="F40" s="23">
        <f>+'EEPN '!J44</f>
        <v>48530148223</v>
      </c>
      <c r="G40" s="23">
        <f>+'16'!D28</f>
        <v>35397358584</v>
      </c>
      <c r="H40" s="24"/>
    </row>
    <row r="41" spans="1:8" ht="14.4">
      <c r="B41"/>
      <c r="C41"/>
      <c r="D41" s="131" t="s">
        <v>98</v>
      </c>
      <c r="E41" s="149">
        <v>16</v>
      </c>
      <c r="F41" s="23">
        <f>+'16'!C32+'16'!C35</f>
        <v>358938142903.47998</v>
      </c>
      <c r="G41" s="23">
        <f>+'16'!D32+'16'!D35</f>
        <v>349425150730</v>
      </c>
      <c r="H41" s="24"/>
    </row>
    <row r="42" spans="1:8">
      <c r="B42"/>
      <c r="C42"/>
      <c r="D42" s="131" t="s">
        <v>99</v>
      </c>
      <c r="E42" s="131"/>
      <c r="F42" s="23">
        <f>+'EEPN '!N44</f>
        <v>58070828</v>
      </c>
      <c r="G42" s="23">
        <v>0</v>
      </c>
      <c r="H42" s="24"/>
    </row>
    <row r="43" spans="1:8" s="4" customFormat="1">
      <c r="B43"/>
      <c r="C43"/>
      <c r="D43" s="38" t="s">
        <v>100</v>
      </c>
      <c r="E43" s="38"/>
      <c r="F43" s="33">
        <f>+'EEPN '!P40+'EEPN '!P42</f>
        <v>242834595664</v>
      </c>
      <c r="G43" s="33">
        <v>204957668159</v>
      </c>
      <c r="H43" s="24"/>
    </row>
    <row r="44" spans="1:8" s="4" customFormat="1">
      <c r="B44" s="118" t="s">
        <v>101</v>
      </c>
      <c r="C44" s="58"/>
      <c r="D44" s="118"/>
      <c r="E44" s="119"/>
      <c r="F44" s="318">
        <f>SUM(F38:F43)</f>
        <v>1330679783183.48</v>
      </c>
      <c r="G44" s="318">
        <f>SUM(G38:G43)</f>
        <v>1045780177473</v>
      </c>
    </row>
    <row r="45" spans="1:8" s="4" customFormat="1" ht="18.899999999999999" customHeight="1" thickBot="1">
      <c r="B45" s="118" t="s">
        <v>102</v>
      </c>
      <c r="C45" s="60"/>
      <c r="D45" s="118"/>
      <c r="E45" s="119"/>
      <c r="F45" s="62">
        <f>+F36+F44</f>
        <v>3733147642773.48</v>
      </c>
      <c r="G45" s="62">
        <f>+G36+G44</f>
        <v>2529791229347</v>
      </c>
    </row>
    <row r="46" spans="1:8" s="4" customFormat="1" ht="13.8" thickTop="1">
      <c r="F46" s="147"/>
      <c r="G46" s="147"/>
    </row>
    <row r="47" spans="1:8" s="4" customFormat="1">
      <c r="B47" s="55" t="s">
        <v>103</v>
      </c>
      <c r="F47" s="223"/>
      <c r="G47" s="81"/>
    </row>
    <row r="48" spans="1:8" s="4" customFormat="1"/>
    <row r="49" spans="6:7" s="4" customFormat="1"/>
    <row r="50" spans="6:7" s="4" customFormat="1"/>
    <row r="51" spans="6:7">
      <c r="F51" s="4"/>
      <c r="G51" s="4"/>
    </row>
    <row r="62" spans="6:7" ht="11.25" customHeight="1"/>
  </sheetData>
  <mergeCells count="8">
    <mergeCell ref="B6:G6"/>
    <mergeCell ref="B10:D10"/>
    <mergeCell ref="C11:D11"/>
    <mergeCell ref="B37:D37"/>
    <mergeCell ref="C31:D31"/>
    <mergeCell ref="B24:D24"/>
    <mergeCell ref="B7:G7"/>
    <mergeCell ref="B8:G8"/>
  </mergeCells>
  <hyperlinks>
    <hyperlink ref="E12" location="'3'!A1" display="3"/>
    <hyperlink ref="E13" location="'4'!A1" display="4"/>
    <hyperlink ref="E14" location="'5'!A1" display="5"/>
    <hyperlink ref="E15" location="'6 '!A1" display="6"/>
    <hyperlink ref="E18" location="'4'!A1" display="4"/>
    <hyperlink ref="E19" location="'5'!A1" display="5"/>
    <hyperlink ref="E38" location="'16'!A1" display="'16'!A1"/>
    <hyperlink ref="E21" location="'8'!A1" display="'8'!A1"/>
    <hyperlink ref="E22" location="'7'!A1" display="'7'!A1"/>
    <hyperlink ref="E20" location="'9'!A1" display="9"/>
    <hyperlink ref="E27" location="'10'!A1" display="10"/>
    <hyperlink ref="E28" location="'11'!A1" display="11"/>
    <hyperlink ref="E29" location="'12'!A1" display="12"/>
    <hyperlink ref="E32" location="'10'!A1" display="10"/>
    <hyperlink ref="E33" location="'13'!A1" display="'13'!A1"/>
    <hyperlink ref="E34" location="'12'!A1" display="'12'!A1"/>
    <hyperlink ref="E39:E41" location="'16'!A1" display="'16'!A1"/>
  </hyperlinks>
  <printOptions horizontalCentered="1"/>
  <pageMargins left="0.9055118110236221" right="0.70866141732283472" top="0.74803149606299213" bottom="0.74803149606299213" header="0.31496062992125984" footer="0.31496062992125984"/>
  <pageSetup paperSize="5" scale="83"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3"/>
  <sheetViews>
    <sheetView showGridLines="0" topLeftCell="A23" zoomScale="92" zoomScaleNormal="100" zoomScaleSheetLayoutView="90" zoomScalePageLayoutView="90" workbookViewId="0"/>
  </sheetViews>
  <sheetFormatPr baseColWidth="10" defaultColWidth="10.88671875" defaultRowHeight="13.2"/>
  <cols>
    <col min="1" max="1" width="5.109375" style="1" customWidth="1"/>
    <col min="2" max="2" width="38.88671875" style="1" customWidth="1"/>
    <col min="3" max="3" width="8.44140625" style="1" customWidth="1"/>
    <col min="4" max="4" width="20.33203125" style="1" customWidth="1"/>
    <col min="5" max="5" width="19.44140625" style="1" customWidth="1"/>
    <col min="6" max="7" width="10.88671875" style="1"/>
    <col min="8" max="8" width="39.44140625" style="1" customWidth="1"/>
    <col min="9" max="9" width="10.88671875" style="1"/>
    <col min="10" max="11" width="17.88671875" style="1" bestFit="1" customWidth="1"/>
    <col min="12" max="16384" width="10.88671875" style="1"/>
  </cols>
  <sheetData>
    <row r="1" spans="1:12">
      <c r="A1" s="155" t="s">
        <v>104</v>
      </c>
    </row>
    <row r="6" spans="1:12">
      <c r="B6" s="24"/>
    </row>
    <row r="7" spans="1:12">
      <c r="B7" s="353" t="s">
        <v>105</v>
      </c>
      <c r="C7" s="353"/>
      <c r="D7" s="353"/>
      <c r="E7" s="353"/>
    </row>
    <row r="8" spans="1:12">
      <c r="B8" s="353" t="s">
        <v>106</v>
      </c>
      <c r="C8" s="353"/>
      <c r="D8" s="353"/>
      <c r="E8" s="353"/>
    </row>
    <row r="9" spans="1:12">
      <c r="B9" s="351" t="s">
        <v>68</v>
      </c>
      <c r="C9" s="351"/>
      <c r="D9" s="351"/>
      <c r="E9" s="351"/>
    </row>
    <row r="10" spans="1:12">
      <c r="B10" s="352" t="s">
        <v>69</v>
      </c>
      <c r="C10" s="352"/>
      <c r="D10" s="352"/>
      <c r="E10" s="352"/>
      <c r="H10" s="250"/>
      <c r="I10" s="250"/>
      <c r="J10" s="250"/>
      <c r="K10" s="250"/>
      <c r="L10" s="250"/>
    </row>
    <row r="11" spans="1:12">
      <c r="B11" s="11"/>
      <c r="C11" s="11"/>
      <c r="H11" s="250"/>
      <c r="I11" s="250"/>
      <c r="J11" s="250"/>
      <c r="K11" s="250"/>
      <c r="L11" s="250"/>
    </row>
    <row r="12" spans="1:12">
      <c r="A12" s="11"/>
      <c r="B12" s="63"/>
      <c r="C12" s="56" t="s">
        <v>71</v>
      </c>
      <c r="D12" s="139">
        <v>44561</v>
      </c>
      <c r="E12" s="139">
        <v>44196</v>
      </c>
      <c r="F12" s="4"/>
      <c r="L12" s="250"/>
    </row>
    <row r="13" spans="1:12" ht="14.4">
      <c r="A13" s="27"/>
      <c r="B13" s="1" t="s">
        <v>107</v>
      </c>
      <c r="C13" s="303">
        <v>17</v>
      </c>
      <c r="D13" s="23">
        <v>340922575979</v>
      </c>
      <c r="E13" s="23">
        <v>312544854479</v>
      </c>
      <c r="L13" s="250"/>
    </row>
    <row r="14" spans="1:12" ht="14.4">
      <c r="A14" s="11"/>
      <c r="B14" s="1" t="s">
        <v>108</v>
      </c>
      <c r="C14" s="303">
        <v>17</v>
      </c>
      <c r="D14" s="23">
        <v>3501265398442</v>
      </c>
      <c r="E14" s="23">
        <v>2634702835145</v>
      </c>
      <c r="L14" s="250"/>
    </row>
    <row r="15" spans="1:12" ht="14.4">
      <c r="B15" s="1" t="s">
        <v>53</v>
      </c>
      <c r="C15" s="149">
        <v>18</v>
      </c>
      <c r="D15" s="23">
        <v>-3297917845901</v>
      </c>
      <c r="E15" s="23">
        <v>-2449234736408</v>
      </c>
      <c r="L15" s="250"/>
    </row>
    <row r="16" spans="1:12">
      <c r="D16" s="33"/>
      <c r="E16" s="190"/>
      <c r="L16" s="250"/>
    </row>
    <row r="17" spans="1:12">
      <c r="B17" s="5" t="s">
        <v>109</v>
      </c>
      <c r="C17" s="5"/>
      <c r="D17" s="32">
        <f>SUM(D13:D16)</f>
        <v>544270128520</v>
      </c>
      <c r="E17" s="32">
        <f>SUM(E13:E16)</f>
        <v>498012953216</v>
      </c>
      <c r="L17" s="250"/>
    </row>
    <row r="18" spans="1:12" ht="12.75" customHeight="1">
      <c r="D18" s="23"/>
      <c r="E18" s="191"/>
      <c r="L18" s="250"/>
    </row>
    <row r="19" spans="1:12">
      <c r="B19" s="1" t="s">
        <v>110</v>
      </c>
      <c r="D19" s="23">
        <v>-75373555545</v>
      </c>
      <c r="E19" s="23">
        <v>-69542772272</v>
      </c>
      <c r="L19" s="250"/>
    </row>
    <row r="20" spans="1:12">
      <c r="B20" s="1" t="s">
        <v>111</v>
      </c>
      <c r="D20" s="23">
        <v>-37286091615</v>
      </c>
      <c r="E20" s="23">
        <v>-24690766082</v>
      </c>
      <c r="L20" s="250"/>
    </row>
    <row r="21" spans="1:12">
      <c r="A21" s="5"/>
      <c r="B21" s="1" t="s">
        <v>112</v>
      </c>
      <c r="D21" s="23">
        <v>-28054384660</v>
      </c>
      <c r="E21" s="23">
        <v>-26554953842</v>
      </c>
      <c r="L21" s="250"/>
    </row>
    <row r="22" spans="1:12">
      <c r="A22" s="5"/>
      <c r="B22" s="1" t="s">
        <v>113</v>
      </c>
      <c r="D22" s="23">
        <v>-14556659951</v>
      </c>
      <c r="E22" s="23">
        <v>-12735256001</v>
      </c>
      <c r="L22" s="250"/>
    </row>
    <row r="23" spans="1:12" ht="12.75" customHeight="1">
      <c r="B23" s="27" t="s">
        <v>114</v>
      </c>
      <c r="C23" s="27"/>
      <c r="D23" s="33"/>
      <c r="E23" s="190"/>
      <c r="L23" s="250"/>
    </row>
    <row r="24" spans="1:12">
      <c r="B24" s="5" t="s">
        <v>115</v>
      </c>
      <c r="C24" s="5"/>
      <c r="D24" s="32">
        <f>SUM(D17:D23)</f>
        <v>388999436749</v>
      </c>
      <c r="E24" s="32">
        <f>SUM(E17:E23)</f>
        <v>364489205019</v>
      </c>
      <c r="L24" s="250"/>
    </row>
    <row r="25" spans="1:12">
      <c r="D25" s="50"/>
      <c r="E25" s="31"/>
      <c r="L25" s="250"/>
    </row>
    <row r="26" spans="1:12">
      <c r="B26" s="5" t="s">
        <v>116</v>
      </c>
      <c r="D26" s="50"/>
      <c r="E26" s="2"/>
      <c r="L26" s="250"/>
    </row>
    <row r="27" spans="1:12">
      <c r="B27" s="1" t="s">
        <v>117</v>
      </c>
      <c r="D27" s="23">
        <v>-7711057212</v>
      </c>
      <c r="E27" s="23">
        <v>-14167032263</v>
      </c>
      <c r="L27" s="250"/>
    </row>
    <row r="28" spans="1:12">
      <c r="B28" s="1" t="s">
        <v>118</v>
      </c>
      <c r="D28" s="23">
        <v>-133433273443</v>
      </c>
      <c r="E28" s="23">
        <v>-86454093239</v>
      </c>
      <c r="L28" s="250"/>
    </row>
    <row r="29" spans="1:12">
      <c r="B29" s="1" t="s">
        <v>119</v>
      </c>
      <c r="D29" s="23">
        <v>-2331489944</v>
      </c>
      <c r="E29" s="23">
        <v>-5141615597</v>
      </c>
      <c r="L29" s="250"/>
    </row>
    <row r="30" spans="1:12">
      <c r="D30" s="23"/>
      <c r="E30" s="23"/>
      <c r="L30" s="250"/>
    </row>
    <row r="31" spans="1:12">
      <c r="B31" s="5" t="s">
        <v>120</v>
      </c>
      <c r="D31" s="319">
        <f>SUM(D27:D29)</f>
        <v>-143475820599</v>
      </c>
      <c r="E31" s="319">
        <f>SUM(E27:E29)</f>
        <v>-105762741099</v>
      </c>
      <c r="L31" s="250"/>
    </row>
    <row r="32" spans="1:12">
      <c r="D32" s="23"/>
      <c r="E32" s="23"/>
      <c r="L32" s="250"/>
    </row>
    <row r="33" spans="1:12">
      <c r="B33" s="1" t="s">
        <v>121</v>
      </c>
      <c r="D33" s="23">
        <v>37984165946</v>
      </c>
      <c r="E33" s="23">
        <v>9804223527</v>
      </c>
      <c r="L33" s="250"/>
    </row>
    <row r="34" spans="1:12">
      <c r="B34" s="1" t="s">
        <v>122</v>
      </c>
      <c r="D34" s="23">
        <v>1492612290</v>
      </c>
      <c r="E34" s="23">
        <v>-27310764550</v>
      </c>
      <c r="L34" s="250"/>
    </row>
    <row r="35" spans="1:12">
      <c r="D35" s="33"/>
      <c r="E35" s="190"/>
      <c r="L35" s="250"/>
    </row>
    <row r="36" spans="1:12">
      <c r="B36" s="5" t="s">
        <v>123</v>
      </c>
      <c r="C36" s="5"/>
      <c r="D36" s="32">
        <f>+D24+D31+D33+D34</f>
        <v>285000394386</v>
      </c>
      <c r="E36" s="32">
        <f>+E24+E31+E33+E34</f>
        <v>241219922897</v>
      </c>
      <c r="L36" s="250"/>
    </row>
    <row r="37" spans="1:12">
      <c r="D37" s="23"/>
      <c r="E37" s="31"/>
      <c r="L37" s="250"/>
    </row>
    <row r="38" spans="1:12">
      <c r="A38" s="28"/>
      <c r="B38" s="1" t="s">
        <v>124</v>
      </c>
      <c r="D38" s="23">
        <v>-29168924984</v>
      </c>
      <c r="E38" s="23">
        <v>-25475009045</v>
      </c>
      <c r="L38" s="250"/>
    </row>
    <row r="39" spans="1:12" ht="9.75" customHeight="1">
      <c r="D39" s="23"/>
      <c r="E39" s="23"/>
      <c r="L39" s="250"/>
    </row>
    <row r="40" spans="1:12">
      <c r="B40" s="5" t="s">
        <v>125</v>
      </c>
      <c r="C40" s="5"/>
      <c r="D40" s="32">
        <f>+D36+D38</f>
        <v>255831469402</v>
      </c>
      <c r="E40" s="32">
        <f>+E36+E38</f>
        <v>215744913852</v>
      </c>
      <c r="L40" s="250"/>
    </row>
    <row r="41" spans="1:12">
      <c r="D41" s="23"/>
      <c r="E41" s="23"/>
      <c r="L41" s="250"/>
    </row>
    <row r="42" spans="1:12">
      <c r="A42" s="29"/>
      <c r="B42" s="1" t="s">
        <v>126</v>
      </c>
      <c r="D42" s="33">
        <v>-12996873738</v>
      </c>
      <c r="E42" s="33">
        <v>-10787245693</v>
      </c>
      <c r="L42" s="250"/>
    </row>
    <row r="43" spans="1:12">
      <c r="D43" s="23"/>
      <c r="E43" s="23"/>
      <c r="L43" s="250"/>
    </row>
    <row r="44" spans="1:12" ht="13.8" thickBot="1">
      <c r="B44" s="61" t="s">
        <v>127</v>
      </c>
      <c r="C44" s="130"/>
      <c r="D44" s="62">
        <f>+D42+D40</f>
        <v>242834595664</v>
      </c>
      <c r="E44" s="62">
        <f>+E42+E40</f>
        <v>204957668159</v>
      </c>
      <c r="L44" s="251"/>
    </row>
    <row r="45" spans="1:12" ht="13.8" thickTop="1">
      <c r="L45" s="250"/>
    </row>
    <row r="46" spans="1:12">
      <c r="B46" s="55" t="s">
        <v>103</v>
      </c>
      <c r="D46" s="24"/>
      <c r="L46" s="250"/>
    </row>
    <row r="47" spans="1:12">
      <c r="D47" s="24"/>
      <c r="L47" s="250"/>
    </row>
    <row r="48" spans="1:12">
      <c r="A48" s="4"/>
      <c r="B48" s="4"/>
      <c r="D48" s="4"/>
      <c r="E48" s="19"/>
      <c r="L48" s="250"/>
    </row>
    <row r="49" spans="1:12">
      <c r="E49" s="20"/>
      <c r="L49" s="250"/>
    </row>
    <row r="50" spans="1:12" ht="12" customHeight="1">
      <c r="A50" s="4"/>
      <c r="B50" s="4"/>
      <c r="D50" s="4"/>
      <c r="E50" s="4"/>
      <c r="H50" s="250"/>
      <c r="I50" s="250"/>
      <c r="J50" s="250"/>
      <c r="K50" s="250"/>
      <c r="L50" s="250"/>
    </row>
    <row r="51" spans="1:12" ht="12" customHeight="1">
      <c r="A51" s="4"/>
      <c r="B51" s="4"/>
      <c r="D51" s="4"/>
      <c r="E51" s="4"/>
      <c r="H51" s="250"/>
      <c r="I51" s="250"/>
      <c r="J51" s="250"/>
      <c r="K51" s="250"/>
      <c r="L51" s="250"/>
    </row>
    <row r="52" spans="1:12" ht="12" customHeight="1">
      <c r="A52" s="4"/>
      <c r="B52" s="4"/>
      <c r="D52" s="4"/>
      <c r="E52" s="4"/>
      <c r="H52" s="250"/>
      <c r="I52" s="250"/>
      <c r="J52" s="250"/>
      <c r="K52" s="250"/>
      <c r="L52" s="250"/>
    </row>
    <row r="53" spans="1:12" ht="12" customHeight="1">
      <c r="A53" s="4"/>
      <c r="B53" s="4"/>
      <c r="D53" s="4"/>
      <c r="E53" s="4"/>
      <c r="H53" s="250"/>
      <c r="I53" s="250"/>
      <c r="J53" s="250"/>
      <c r="K53" s="250"/>
      <c r="L53" s="250"/>
    </row>
    <row r="54" spans="1:12" ht="12" customHeight="1">
      <c r="E54" s="18"/>
      <c r="H54" s="250"/>
      <c r="I54" s="250"/>
      <c r="J54" s="250"/>
      <c r="K54" s="250"/>
      <c r="L54" s="250"/>
    </row>
    <row r="55" spans="1:12" ht="12" customHeight="1">
      <c r="A55" s="18"/>
      <c r="B55" s="18"/>
      <c r="C55" s="18"/>
      <c r="D55" s="18"/>
      <c r="E55" s="10"/>
    </row>
    <row r="56" spans="1:12" ht="12" customHeight="1">
      <c r="A56" s="4"/>
      <c r="B56" s="4"/>
      <c r="D56" s="4"/>
      <c r="E56" s="4"/>
    </row>
    <row r="57" spans="1:12" ht="12" customHeight="1"/>
    <row r="58" spans="1:12" ht="12" customHeight="1"/>
    <row r="59" spans="1:12" ht="12" customHeight="1"/>
    <row r="60" spans="1:12" ht="12" customHeight="1"/>
    <row r="61" spans="1:12" ht="12" customHeight="1"/>
    <row r="62" spans="1:12" ht="12" customHeight="1"/>
    <row r="63" spans="1:12" ht="12" customHeight="1"/>
  </sheetData>
  <mergeCells count="4">
    <mergeCell ref="B9:E9"/>
    <mergeCell ref="B10:E10"/>
    <mergeCell ref="B8:E8"/>
    <mergeCell ref="B7:E7"/>
  </mergeCells>
  <hyperlinks>
    <hyperlink ref="C13" location="'17'!A1" display="'17'!A1"/>
    <hyperlink ref="C15" location="'18'!A1" display="'18'!A1"/>
    <hyperlink ref="C14" location="'17'!A1" display="'17'!A1"/>
  </hyperlinks>
  <printOptions horizontalCentered="1"/>
  <pageMargins left="0.70866141732283472" right="0.31496062992125984" top="0.74803149606299213" bottom="0.74803149606299213" header="0.31496062992125984" footer="0.31496062992125984"/>
  <pageSetup paperSize="5" scale="74" fitToHeight="0" orientation="portrait" r:id="rId1"/>
  <headerFooter alignWithMargins="0"/>
  <ignoredErrors>
    <ignoredError sqref="D17 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topLeftCell="A6" zoomScale="75" zoomScaleNormal="100" workbookViewId="0"/>
  </sheetViews>
  <sheetFormatPr baseColWidth="10" defaultColWidth="10.88671875" defaultRowHeight="13.2"/>
  <cols>
    <col min="1" max="1" width="8.44140625" style="1" customWidth="1"/>
    <col min="2" max="2" width="70.44140625" style="1" customWidth="1"/>
    <col min="3" max="3" width="1.88671875" style="1" customWidth="1"/>
    <col min="4" max="4" width="16.109375" style="1" customWidth="1"/>
    <col min="5" max="5" width="19" style="1" customWidth="1"/>
    <col min="6" max="6" width="10.88671875" style="1"/>
    <col min="7" max="7" width="15" style="1" customWidth="1"/>
    <col min="8" max="16384" width="10.88671875" style="1"/>
  </cols>
  <sheetData>
    <row r="1" spans="1:7">
      <c r="A1" s="155" t="s">
        <v>128</v>
      </c>
    </row>
    <row r="7" spans="1:7">
      <c r="B7" s="353" t="s">
        <v>129</v>
      </c>
      <c r="C7" s="353"/>
      <c r="D7" s="353"/>
      <c r="E7" s="353"/>
    </row>
    <row r="8" spans="1:7">
      <c r="B8" s="353" t="s">
        <v>106</v>
      </c>
      <c r="C8" s="353"/>
      <c r="D8" s="353"/>
      <c r="E8" s="353"/>
    </row>
    <row r="9" spans="1:7">
      <c r="B9" s="351" t="s">
        <v>68</v>
      </c>
      <c r="C9" s="351"/>
      <c r="D9" s="351"/>
      <c r="E9" s="351"/>
      <c r="F9" s="135"/>
      <c r="G9" s="135"/>
    </row>
    <row r="10" spans="1:7">
      <c r="B10" s="352" t="s">
        <v>69</v>
      </c>
      <c r="C10" s="352"/>
      <c r="D10" s="352"/>
      <c r="E10" s="352"/>
      <c r="F10" s="135"/>
      <c r="G10" s="135"/>
    </row>
    <row r="11" spans="1:7">
      <c r="B11" s="11"/>
      <c r="C11" s="11"/>
    </row>
    <row r="12" spans="1:7">
      <c r="A12" s="11"/>
      <c r="B12" s="63"/>
      <c r="C12" s="56"/>
      <c r="D12" s="139">
        <v>44561</v>
      </c>
      <c r="E12" s="139">
        <v>44196</v>
      </c>
    </row>
    <row r="14" spans="1:7">
      <c r="B14" s="5" t="s">
        <v>130</v>
      </c>
      <c r="D14" s="32">
        <f>+'ER '!D40</f>
        <v>255831469402</v>
      </c>
      <c r="E14" s="32">
        <f>+'ER '!E40</f>
        <v>215744913852</v>
      </c>
    </row>
    <row r="16" spans="1:7">
      <c r="B16" s="5" t="s">
        <v>131</v>
      </c>
    </row>
    <row r="18" spans="1:6" ht="26.4">
      <c r="B18" s="138" t="s">
        <v>132</v>
      </c>
    </row>
    <row r="19" spans="1:6">
      <c r="B19" s="137"/>
    </row>
    <row r="20" spans="1:6">
      <c r="B20" s="1" t="s">
        <v>133</v>
      </c>
      <c r="D20" s="24">
        <f>+'EEPN '!S36</f>
        <v>18992291755</v>
      </c>
      <c r="E20" s="24">
        <v>0</v>
      </c>
    </row>
    <row r="21" spans="1:6">
      <c r="B21" s="1" t="s">
        <v>134</v>
      </c>
      <c r="D21" s="24">
        <v>0</v>
      </c>
      <c r="E21" s="24">
        <v>0</v>
      </c>
    </row>
    <row r="23" spans="1:6" ht="13.8" thickBot="1">
      <c r="B23" s="5" t="s">
        <v>135</v>
      </c>
      <c r="D23" s="320">
        <f>+D14+D20</f>
        <v>274823761157</v>
      </c>
      <c r="E23" s="320">
        <f>+E14+E20</f>
        <v>215744913852</v>
      </c>
    </row>
    <row r="24" spans="1:6" ht="13.8" thickTop="1"/>
    <row r="25" spans="1:6">
      <c r="B25" s="55" t="s">
        <v>103</v>
      </c>
      <c r="D25" s="24"/>
    </row>
    <row r="26" spans="1:6">
      <c r="D26" s="24"/>
    </row>
    <row r="27" spans="1:6">
      <c r="A27" s="4"/>
      <c r="B27" s="4"/>
      <c r="D27" s="4"/>
      <c r="E27" s="19"/>
      <c r="F27" s="19"/>
    </row>
    <row r="28" spans="1:6">
      <c r="E28" s="20"/>
      <c r="F28" s="20"/>
    </row>
    <row r="29" spans="1:6" ht="12" customHeight="1">
      <c r="A29" s="4"/>
      <c r="B29" s="4"/>
      <c r="D29" s="4"/>
      <c r="E29" s="4"/>
      <c r="F29" s="5"/>
    </row>
    <row r="30" spans="1:6" ht="12" customHeight="1">
      <c r="A30" s="4"/>
      <c r="B30" s="4"/>
      <c r="D30" s="4"/>
      <c r="E30" s="4"/>
      <c r="F30" s="5"/>
    </row>
    <row r="31" spans="1:6" ht="12" customHeight="1">
      <c r="A31" s="4"/>
      <c r="B31" s="4"/>
      <c r="D31" s="4"/>
      <c r="E31" s="4"/>
      <c r="F31" s="5"/>
    </row>
    <row r="32" spans="1:6" ht="12" customHeight="1">
      <c r="A32" s="4"/>
      <c r="B32" s="4"/>
      <c r="D32" s="4"/>
      <c r="E32" s="4"/>
      <c r="F32" s="5"/>
    </row>
    <row r="33" spans="1:6" ht="12" customHeight="1">
      <c r="E33" s="18"/>
      <c r="F33" s="18"/>
    </row>
    <row r="34" spans="1:6" ht="12" customHeight="1">
      <c r="A34" s="18"/>
      <c r="B34" s="18"/>
      <c r="C34" s="18"/>
      <c r="D34" s="18"/>
      <c r="E34" s="10"/>
      <c r="F34" s="10"/>
    </row>
    <row r="35" spans="1:6" ht="12" customHeight="1">
      <c r="A35" s="4"/>
      <c r="B35" s="4"/>
      <c r="D35" s="4"/>
      <c r="E35" s="4"/>
      <c r="F35" s="5"/>
    </row>
    <row r="36" spans="1:6" ht="12" customHeight="1"/>
    <row r="37" spans="1:6" ht="12" customHeight="1"/>
    <row r="38" spans="1:6" ht="12" customHeight="1"/>
    <row r="39" spans="1:6" ht="12" customHeight="1"/>
    <row r="40" spans="1:6" ht="12" customHeight="1"/>
    <row r="41" spans="1:6" ht="12" customHeight="1"/>
    <row r="42" spans="1:6" ht="12" customHeight="1"/>
  </sheetData>
  <mergeCells count="4">
    <mergeCell ref="B7:E7"/>
    <mergeCell ref="B8:E8"/>
    <mergeCell ref="B9:E9"/>
    <mergeCell ref="B10:E10"/>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2"/>
  <sheetViews>
    <sheetView showGridLines="0" topLeftCell="A7" zoomScaleNormal="90" zoomScalePageLayoutView="90" workbookViewId="0"/>
  </sheetViews>
  <sheetFormatPr baseColWidth="10" defaultColWidth="11.44140625" defaultRowHeight="13.2"/>
  <cols>
    <col min="1" max="1" width="8" customWidth="1"/>
    <col min="2" max="2" width="56.6640625" customWidth="1"/>
    <col min="3" max="3" width="0.44140625" style="1" customWidth="1"/>
    <col min="4" max="4" width="17.6640625" style="6" bestFit="1" customWidth="1"/>
    <col min="5" max="5" width="0.44140625" style="8" customWidth="1"/>
    <col min="6" max="6" width="17.109375" style="6" customWidth="1"/>
    <col min="7" max="7" width="0.44140625" style="8" customWidth="1"/>
    <col min="8" max="8" width="17.44140625" style="8" customWidth="1"/>
    <col min="9" max="9" width="1" style="8" customWidth="1"/>
    <col min="10" max="10" width="16" style="6" bestFit="1" customWidth="1"/>
    <col min="11" max="11" width="0.44140625" style="8" customWidth="1"/>
    <col min="12" max="12" width="18.44140625" style="6" customWidth="1"/>
    <col min="13" max="13" width="0.44140625" style="8" customWidth="1"/>
    <col min="14" max="14" width="20.44140625" style="6" customWidth="1"/>
    <col min="15" max="15" width="0.44140625" style="8" customWidth="1"/>
    <col min="16" max="16" width="21.109375" style="6" customWidth="1"/>
    <col min="17" max="17" width="0.88671875" style="8" customWidth="1"/>
    <col min="18" max="18" width="0.44140625" style="8" customWidth="1"/>
    <col min="19" max="19" width="18.88671875" bestFit="1" customWidth="1"/>
    <col min="20" max="20" width="20.33203125" customWidth="1"/>
    <col min="21" max="21" width="16.44140625" customWidth="1"/>
  </cols>
  <sheetData>
    <row r="1" spans="1:21">
      <c r="A1" s="156" t="s">
        <v>136</v>
      </c>
      <c r="J1" s="201"/>
      <c r="K1" s="202"/>
      <c r="L1" s="201"/>
      <c r="M1" s="202"/>
      <c r="N1" s="201"/>
      <c r="O1" s="202"/>
      <c r="P1" s="201"/>
      <c r="Q1" s="202"/>
      <c r="R1" s="202"/>
      <c r="S1" s="200"/>
    </row>
    <row r="2" spans="1:21">
      <c r="J2" s="201"/>
      <c r="K2" s="202"/>
      <c r="L2" s="201"/>
      <c r="M2" s="202"/>
      <c r="N2" s="201"/>
      <c r="O2" s="202"/>
      <c r="P2" s="201"/>
      <c r="Q2" s="202"/>
      <c r="R2" s="202"/>
      <c r="S2" s="200"/>
    </row>
    <row r="3" spans="1:21">
      <c r="J3" s="201"/>
      <c r="K3" s="202"/>
      <c r="L3" s="201"/>
      <c r="M3" s="202"/>
      <c r="N3" s="201"/>
      <c r="O3" s="202"/>
      <c r="P3" s="201"/>
      <c r="Q3" s="202"/>
      <c r="R3" s="202"/>
      <c r="S3" s="200"/>
    </row>
    <row r="4" spans="1:21">
      <c r="J4" s="201"/>
      <c r="K4" s="202"/>
      <c r="L4" s="201"/>
      <c r="M4" s="202"/>
      <c r="N4" s="201"/>
      <c r="O4" s="202"/>
      <c r="P4" s="201"/>
      <c r="Q4" s="202"/>
      <c r="R4" s="202"/>
      <c r="S4" s="200"/>
    </row>
    <row r="5" spans="1:21">
      <c r="J5" s="201"/>
      <c r="K5" s="202"/>
      <c r="L5" s="201"/>
      <c r="M5" s="202"/>
      <c r="N5" s="201"/>
      <c r="O5" s="202"/>
      <c r="P5" s="201"/>
      <c r="Q5" s="202"/>
      <c r="R5" s="202"/>
      <c r="S5" s="200"/>
    </row>
    <row r="6" spans="1:21">
      <c r="B6" s="10" t="s">
        <v>137</v>
      </c>
      <c r="C6" s="72"/>
      <c r="D6" s="10"/>
      <c r="E6" s="76"/>
      <c r="F6" s="10"/>
      <c r="G6" s="76"/>
      <c r="H6" s="76"/>
      <c r="I6" s="76"/>
      <c r="J6" s="205"/>
      <c r="K6" s="206"/>
      <c r="L6" s="204"/>
      <c r="M6" s="207"/>
      <c r="N6" s="204"/>
      <c r="O6" s="207"/>
      <c r="P6" s="204"/>
      <c r="Q6" s="207"/>
      <c r="R6" s="207"/>
      <c r="S6" s="200"/>
    </row>
    <row r="7" spans="1:21">
      <c r="B7" s="18" t="s">
        <v>138</v>
      </c>
      <c r="C7" s="74"/>
      <c r="D7" s="18"/>
      <c r="E7" s="136"/>
      <c r="F7" s="18"/>
      <c r="G7" s="136"/>
      <c r="H7" s="136"/>
      <c r="I7" s="136"/>
      <c r="J7" s="203"/>
      <c r="K7" s="208"/>
      <c r="L7" s="203"/>
      <c r="M7" s="208"/>
      <c r="N7" s="203"/>
      <c r="O7" s="208"/>
      <c r="P7" s="209"/>
      <c r="Q7" s="210"/>
      <c r="R7" s="208"/>
      <c r="S7" s="200"/>
    </row>
    <row r="8" spans="1:21">
      <c r="B8" s="86" t="s">
        <v>69</v>
      </c>
      <c r="C8" s="74"/>
      <c r="D8" s="18"/>
      <c r="E8" s="136"/>
      <c r="F8" s="18"/>
      <c r="G8" s="136"/>
      <c r="H8" s="136"/>
      <c r="I8" s="136"/>
      <c r="J8" s="203"/>
      <c r="K8" s="208"/>
      <c r="L8" s="203"/>
      <c r="M8" s="208"/>
      <c r="N8" s="203"/>
      <c r="O8" s="208"/>
      <c r="P8" s="203"/>
      <c r="Q8" s="208"/>
      <c r="R8" s="208"/>
      <c r="S8" s="200"/>
    </row>
    <row r="9" spans="1:21" s="1" customFormat="1">
      <c r="B9" s="5"/>
      <c r="C9" s="5"/>
      <c r="D9" s="75"/>
      <c r="E9" s="75"/>
      <c r="F9" s="75"/>
      <c r="G9" s="75"/>
      <c r="H9" s="75"/>
      <c r="I9" s="75"/>
      <c r="J9" s="75"/>
      <c r="K9" s="75"/>
      <c r="L9" s="75"/>
      <c r="M9" s="75"/>
      <c r="N9" s="75"/>
      <c r="O9" s="75"/>
      <c r="P9" s="75"/>
      <c r="Q9" s="75"/>
      <c r="R9" s="75"/>
      <c r="S9" s="75"/>
      <c r="T9" s="24"/>
      <c r="U9" s="24"/>
    </row>
    <row r="10" spans="1:21" ht="35.25" customHeight="1">
      <c r="B10" s="34"/>
      <c r="C10" s="24"/>
      <c r="D10" s="321" t="s">
        <v>139</v>
      </c>
      <c r="E10" s="77"/>
      <c r="F10" s="322" t="s">
        <v>140</v>
      </c>
      <c r="G10" s="79"/>
      <c r="H10" s="322" t="s">
        <v>141</v>
      </c>
      <c r="I10" s="79"/>
      <c r="J10" s="321" t="s">
        <v>142</v>
      </c>
      <c r="K10" s="77"/>
      <c r="L10" s="322" t="s">
        <v>143</v>
      </c>
      <c r="M10" s="79"/>
      <c r="N10" s="322" t="s">
        <v>99</v>
      </c>
      <c r="O10" s="79"/>
      <c r="P10" s="322" t="s">
        <v>144</v>
      </c>
      <c r="Q10" s="79"/>
      <c r="R10" s="79"/>
      <c r="S10" s="322" t="s">
        <v>145</v>
      </c>
    </row>
    <row r="11" spans="1:21" ht="8.1" customHeight="1">
      <c r="J11" s="141"/>
      <c r="S11" s="6"/>
    </row>
    <row r="12" spans="1:21">
      <c r="B12" s="71" t="s">
        <v>146</v>
      </c>
      <c r="C12" s="64"/>
      <c r="D12" s="66">
        <v>386400000000</v>
      </c>
      <c r="E12" s="67"/>
      <c r="F12" s="66">
        <v>0</v>
      </c>
      <c r="G12" s="67"/>
      <c r="H12" s="66">
        <v>61543828060</v>
      </c>
      <c r="I12" s="67"/>
      <c r="J12" s="66">
        <v>24610112891</v>
      </c>
      <c r="K12" s="67"/>
      <c r="L12" s="66">
        <v>90034404188</v>
      </c>
      <c r="M12" s="67"/>
      <c r="N12" s="66">
        <v>48458148</v>
      </c>
      <c r="O12" s="67"/>
      <c r="P12" s="66">
        <v>69546296486</v>
      </c>
      <c r="Q12" s="67"/>
      <c r="R12" s="67"/>
      <c r="S12" s="66">
        <f>SUM(D12:P12)</f>
        <v>632183099773</v>
      </c>
      <c r="T12" s="34"/>
    </row>
    <row r="13" spans="1:21" s="1" customFormat="1">
      <c r="B13" s="64"/>
      <c r="C13" s="64"/>
      <c r="D13" s="67"/>
      <c r="E13" s="67"/>
      <c r="F13" s="67"/>
      <c r="G13" s="67"/>
      <c r="H13" s="67"/>
      <c r="I13" s="67"/>
      <c r="J13" s="67"/>
      <c r="K13" s="67"/>
      <c r="L13" s="67"/>
      <c r="M13" s="67"/>
      <c r="N13" s="67"/>
      <c r="O13" s="67"/>
      <c r="P13" s="67"/>
      <c r="Q13" s="67"/>
      <c r="R13" s="67"/>
      <c r="S13" s="67"/>
    </row>
    <row r="14" spans="1:21">
      <c r="B14" s="65" t="s">
        <v>147</v>
      </c>
      <c r="C14" s="64"/>
      <c r="D14" s="68">
        <v>0</v>
      </c>
      <c r="E14" s="67"/>
      <c r="F14" s="68">
        <v>0</v>
      </c>
      <c r="G14" s="67"/>
      <c r="H14" s="68">
        <v>0</v>
      </c>
      <c r="I14" s="67"/>
      <c r="J14" s="68">
        <v>0</v>
      </c>
      <c r="K14" s="67"/>
      <c r="L14" s="68">
        <v>0</v>
      </c>
      <c r="M14" s="67"/>
      <c r="N14" s="68">
        <v>69546296486</v>
      </c>
      <c r="O14" s="67"/>
      <c r="P14" s="68">
        <v>-69546296486</v>
      </c>
      <c r="Q14" s="67"/>
      <c r="R14" s="67"/>
      <c r="S14" s="66">
        <f>SUM(D14:P14)</f>
        <v>0</v>
      </c>
    </row>
    <row r="15" spans="1:21" s="1" customFormat="1">
      <c r="B15" s="64"/>
      <c r="C15" s="64"/>
      <c r="D15" s="69"/>
      <c r="E15" s="67"/>
      <c r="F15" s="69"/>
      <c r="G15" s="67"/>
      <c r="H15" s="69"/>
      <c r="I15" s="67"/>
      <c r="J15" s="69"/>
      <c r="K15" s="67"/>
      <c r="L15" s="69"/>
      <c r="M15" s="67"/>
      <c r="N15" s="69"/>
      <c r="O15" s="67"/>
      <c r="P15" s="69"/>
      <c r="Q15" s="67"/>
      <c r="R15" s="67"/>
      <c r="S15" s="67"/>
    </row>
    <row r="16" spans="1:21" s="1" customFormat="1">
      <c r="B16" s="65" t="s">
        <v>148</v>
      </c>
      <c r="C16" s="64"/>
      <c r="D16" s="68">
        <f>-N16</f>
        <v>69594754634</v>
      </c>
      <c r="E16" s="67"/>
      <c r="F16" s="68">
        <v>0</v>
      </c>
      <c r="G16" s="67"/>
      <c r="H16" s="68">
        <v>0</v>
      </c>
      <c r="I16" s="67"/>
      <c r="J16" s="68">
        <v>0</v>
      </c>
      <c r="K16" s="67"/>
      <c r="L16" s="68">
        <v>0</v>
      </c>
      <c r="M16" s="67"/>
      <c r="N16" s="68">
        <f>-N12-N14</f>
        <v>-69594754634</v>
      </c>
      <c r="O16" s="67"/>
      <c r="P16" s="68">
        <v>0</v>
      </c>
      <c r="Q16" s="67"/>
      <c r="R16" s="67"/>
      <c r="S16" s="68">
        <v>0</v>
      </c>
    </row>
    <row r="17" spans="1:21" s="1" customFormat="1">
      <c r="B17" s="64"/>
      <c r="C17" s="64"/>
      <c r="D17" s="69"/>
      <c r="E17" s="67"/>
      <c r="F17" s="69"/>
      <c r="G17" s="67"/>
      <c r="H17" s="69"/>
      <c r="I17" s="67"/>
      <c r="J17" s="69"/>
      <c r="K17" s="67"/>
      <c r="L17" s="69"/>
      <c r="M17" s="67"/>
      <c r="N17" s="69"/>
      <c r="O17" s="67"/>
      <c r="P17" s="69"/>
      <c r="Q17" s="67"/>
      <c r="R17" s="67"/>
      <c r="S17" s="67"/>
    </row>
    <row r="18" spans="1:21">
      <c r="B18" s="65" t="s">
        <v>149</v>
      </c>
      <c r="C18" s="64"/>
      <c r="D18" s="68">
        <v>5245366</v>
      </c>
      <c r="E18" s="67"/>
      <c r="F18" s="68">
        <v>0</v>
      </c>
      <c r="G18" s="67"/>
      <c r="H18" s="68">
        <v>0</v>
      </c>
      <c r="I18" s="67"/>
      <c r="J18" s="68">
        <v>0</v>
      </c>
      <c r="K18" s="67"/>
      <c r="L18" s="68">
        <v>0</v>
      </c>
      <c r="M18" s="67"/>
      <c r="N18" s="68">
        <v>0</v>
      </c>
      <c r="O18" s="67"/>
      <c r="P18" s="68">
        <v>0</v>
      </c>
      <c r="Q18" s="67"/>
      <c r="R18" s="67"/>
      <c r="S18" s="66">
        <f>SUM(D18:P18)</f>
        <v>5245366</v>
      </c>
    </row>
    <row r="19" spans="1:21">
      <c r="D19" s="23"/>
      <c r="E19" s="50"/>
      <c r="F19" s="23"/>
      <c r="G19" s="50"/>
      <c r="H19" s="23"/>
      <c r="I19" s="50"/>
      <c r="J19" s="23"/>
      <c r="K19" s="50"/>
      <c r="L19" s="30"/>
      <c r="M19" s="50"/>
      <c r="N19" s="23"/>
      <c r="O19" s="50"/>
      <c r="P19" s="23"/>
      <c r="Q19" s="50"/>
      <c r="R19" s="50"/>
      <c r="S19" s="34"/>
    </row>
    <row r="20" spans="1:21">
      <c r="B20" s="65" t="s">
        <v>96</v>
      </c>
      <c r="C20" s="64"/>
      <c r="D20" s="68">
        <v>0</v>
      </c>
      <c r="E20" s="67"/>
      <c r="F20" s="68">
        <v>0</v>
      </c>
      <c r="G20" s="67"/>
      <c r="H20" s="68">
        <v>0</v>
      </c>
      <c r="I20" s="67"/>
      <c r="J20" s="68">
        <v>0</v>
      </c>
      <c r="K20" s="67"/>
      <c r="L20" s="68">
        <v>0</v>
      </c>
      <c r="M20" s="67"/>
      <c r="N20" s="68">
        <v>0</v>
      </c>
      <c r="O20" s="67"/>
      <c r="P20" s="68">
        <v>0</v>
      </c>
      <c r="Q20" s="67"/>
      <c r="R20" s="67"/>
      <c r="S20" s="66">
        <f>SUM(D20:P20)</f>
        <v>0</v>
      </c>
      <c r="T20" s="2"/>
      <c r="U20" s="2"/>
    </row>
    <row r="21" spans="1:21" s="1" customFormat="1">
      <c r="B21" s="64"/>
      <c r="C21" s="64"/>
      <c r="D21" s="69"/>
      <c r="E21" s="67"/>
      <c r="F21" s="69"/>
      <c r="G21" s="67"/>
      <c r="H21" s="69"/>
      <c r="I21" s="67"/>
      <c r="J21" s="69"/>
      <c r="K21" s="67"/>
      <c r="L21" s="69"/>
      <c r="M21" s="67"/>
      <c r="N21" s="69"/>
      <c r="O21" s="67"/>
      <c r="P21" s="69"/>
      <c r="Q21" s="67"/>
      <c r="R21" s="67"/>
      <c r="S21" s="70"/>
      <c r="T21" s="2"/>
      <c r="U21" s="2"/>
    </row>
    <row r="22" spans="1:21" s="1" customFormat="1">
      <c r="B22" s="65" t="s">
        <v>150</v>
      </c>
      <c r="C22" s="64"/>
      <c r="D22" s="68">
        <v>0</v>
      </c>
      <c r="E22" s="67"/>
      <c r="F22" s="68">
        <v>0</v>
      </c>
      <c r="G22" s="67"/>
      <c r="H22" s="68">
        <v>0</v>
      </c>
      <c r="I22" s="67"/>
      <c r="J22" s="68">
        <v>0</v>
      </c>
      <c r="K22" s="67"/>
      <c r="L22" s="68">
        <v>197846918482</v>
      </c>
      <c r="M22" s="67"/>
      <c r="N22" s="68">
        <v>0</v>
      </c>
      <c r="O22" s="67"/>
      <c r="P22" s="68">
        <v>0</v>
      </c>
      <c r="Q22" s="67"/>
      <c r="R22" s="67"/>
      <c r="S22" s="66">
        <f>SUM(D22:P22)</f>
        <v>197846918482</v>
      </c>
      <c r="T22" s="2"/>
      <c r="U22" s="2"/>
    </row>
    <row r="23" spans="1:21" s="1" customFormat="1">
      <c r="B23" s="64"/>
      <c r="C23" s="64"/>
      <c r="D23" s="69"/>
      <c r="E23" s="67"/>
      <c r="F23" s="69"/>
      <c r="G23" s="67"/>
      <c r="H23" s="69"/>
      <c r="I23" s="67"/>
      <c r="J23" s="69"/>
      <c r="K23" s="67"/>
      <c r="L23" s="69"/>
      <c r="M23" s="67"/>
      <c r="N23" s="69"/>
      <c r="O23" s="67"/>
      <c r="P23" s="69"/>
      <c r="Q23" s="67"/>
      <c r="R23" s="67"/>
      <c r="S23" s="70"/>
      <c r="T23" s="2"/>
      <c r="U23" s="2"/>
    </row>
    <row r="24" spans="1:21">
      <c r="B24" s="65" t="s">
        <v>97</v>
      </c>
      <c r="C24" s="64"/>
      <c r="D24" s="68">
        <v>0</v>
      </c>
      <c r="E24" s="67"/>
      <c r="F24" s="68">
        <v>0</v>
      </c>
      <c r="G24" s="67"/>
      <c r="H24" s="68">
        <v>0</v>
      </c>
      <c r="I24" s="67"/>
      <c r="J24" s="68">
        <v>10787245693</v>
      </c>
      <c r="K24" s="67"/>
      <c r="L24" s="68">
        <v>0</v>
      </c>
      <c r="M24" s="67"/>
      <c r="N24" s="68">
        <v>0</v>
      </c>
      <c r="O24" s="67"/>
      <c r="P24" s="68">
        <v>-10787245693</v>
      </c>
      <c r="Q24" s="67"/>
      <c r="R24" s="67"/>
      <c r="S24" s="66">
        <f>SUM(D24:P24)</f>
        <v>0</v>
      </c>
      <c r="T24" s="2"/>
      <c r="U24" s="2"/>
    </row>
    <row r="25" spans="1:21" s="1" customFormat="1">
      <c r="B25" s="64"/>
      <c r="C25" s="64"/>
      <c r="D25" s="69"/>
      <c r="E25" s="67"/>
      <c r="F25" s="69"/>
      <c r="G25" s="67"/>
      <c r="H25" s="69"/>
      <c r="I25" s="67"/>
      <c r="J25" s="69"/>
      <c r="K25" s="67"/>
      <c r="L25" s="69"/>
      <c r="M25" s="67"/>
      <c r="N25" s="69"/>
      <c r="O25" s="67"/>
      <c r="P25" s="69"/>
      <c r="Q25" s="67"/>
      <c r="R25" s="67"/>
      <c r="S25" s="70"/>
      <c r="T25" s="2"/>
      <c r="U25" s="2"/>
    </row>
    <row r="26" spans="1:21">
      <c r="B26" s="65" t="s">
        <v>151</v>
      </c>
      <c r="C26" s="64"/>
      <c r="D26" s="68">
        <v>0</v>
      </c>
      <c r="E26" s="67"/>
      <c r="F26" s="68">
        <v>0</v>
      </c>
      <c r="G26" s="67"/>
      <c r="H26" s="68">
        <v>0</v>
      </c>
      <c r="I26" s="67"/>
      <c r="J26" s="68">
        <v>0</v>
      </c>
      <c r="K26" s="67"/>
      <c r="L26" s="68">
        <v>0</v>
      </c>
      <c r="M26" s="67"/>
      <c r="N26" s="68">
        <v>0</v>
      </c>
      <c r="O26" s="67"/>
      <c r="P26" s="68">
        <v>215744913852</v>
      </c>
      <c r="Q26" s="67"/>
      <c r="R26" s="67"/>
      <c r="S26" s="66">
        <f>SUM(D26:P26)</f>
        <v>215744913852</v>
      </c>
      <c r="T26" s="2"/>
      <c r="U26" s="2"/>
    </row>
    <row r="27" spans="1:21" s="1" customFormat="1" ht="14.25" customHeight="1">
      <c r="A27" s="5"/>
      <c r="B27" s="64"/>
      <c r="C27" s="64"/>
      <c r="D27" s="69"/>
      <c r="E27" s="67"/>
      <c r="F27" s="69"/>
      <c r="G27" s="67"/>
      <c r="H27" s="69"/>
      <c r="I27" s="67"/>
      <c r="J27" s="69"/>
      <c r="K27" s="67"/>
      <c r="L27" s="69"/>
      <c r="M27" s="67"/>
      <c r="N27" s="69"/>
      <c r="O27" s="67"/>
      <c r="P27" s="69"/>
      <c r="Q27" s="67"/>
      <c r="R27" s="67"/>
      <c r="S27" s="67"/>
      <c r="T27" s="2"/>
      <c r="U27" s="2"/>
    </row>
    <row r="28" spans="1:21" s="1" customFormat="1">
      <c r="B28" s="65" t="s">
        <v>152</v>
      </c>
      <c r="C28" s="73"/>
      <c r="D28" s="66">
        <f>SUM(D12:D26)</f>
        <v>456000000000</v>
      </c>
      <c r="E28" s="67"/>
      <c r="F28" s="66">
        <f>SUM(F12:F26)</f>
        <v>0</v>
      </c>
      <c r="G28" s="67"/>
      <c r="H28" s="66">
        <f>SUM(H12:H26)</f>
        <v>61543828060</v>
      </c>
      <c r="I28" s="67"/>
      <c r="J28" s="66">
        <f>SUM(J12:J26)</f>
        <v>35397358584</v>
      </c>
      <c r="K28" s="67"/>
      <c r="L28" s="66">
        <f>SUM(L12:L26)</f>
        <v>287881322670</v>
      </c>
      <c r="M28" s="67"/>
      <c r="N28" s="66">
        <f>SUM(N12:N26)</f>
        <v>0</v>
      </c>
      <c r="O28" s="67"/>
      <c r="P28" s="66">
        <f>SUM(P12:P26)</f>
        <v>204957668159</v>
      </c>
      <c r="Q28" s="67"/>
      <c r="R28" s="67"/>
      <c r="S28" s="66">
        <f>SUM(S12:S26)</f>
        <v>1045780177473</v>
      </c>
      <c r="T28" s="2"/>
      <c r="U28" s="2"/>
    </row>
    <row r="29" spans="1:21" s="242" customFormat="1">
      <c r="B29" s="243"/>
      <c r="C29" s="244"/>
      <c r="D29" s="245"/>
      <c r="E29" s="245"/>
      <c r="F29" s="245"/>
      <c r="G29" s="245"/>
      <c r="H29" s="245"/>
      <c r="I29" s="245"/>
      <c r="J29" s="245"/>
      <c r="K29" s="245"/>
      <c r="L29" s="245"/>
      <c r="M29" s="245"/>
      <c r="N29" s="245"/>
      <c r="O29" s="245"/>
      <c r="P29" s="245"/>
      <c r="Q29" s="245"/>
      <c r="R29" s="245"/>
      <c r="S29" s="245"/>
      <c r="T29" s="246"/>
      <c r="U29" s="246"/>
    </row>
    <row r="30" spans="1:21">
      <c r="B30" s="65" t="s">
        <v>147</v>
      </c>
      <c r="C30" s="5"/>
      <c r="D30" s="66"/>
      <c r="E30" s="75"/>
      <c r="F30" s="66">
        <v>0</v>
      </c>
      <c r="G30" s="75"/>
      <c r="H30" s="66">
        <v>0</v>
      </c>
      <c r="I30" s="75"/>
      <c r="J30" s="66">
        <v>0</v>
      </c>
      <c r="K30" s="75"/>
      <c r="L30" s="66">
        <v>0</v>
      </c>
      <c r="M30" s="75"/>
      <c r="N30" s="66">
        <f>-P30</f>
        <v>204957668159</v>
      </c>
      <c r="O30" s="75"/>
      <c r="P30" s="66">
        <f>-P28</f>
        <v>-204957668159</v>
      </c>
      <c r="Q30" s="75"/>
      <c r="R30" s="75"/>
      <c r="S30" s="66">
        <f>SUM(D30:R30)</f>
        <v>0</v>
      </c>
      <c r="T30" s="34"/>
    </row>
    <row r="31" spans="1:21" s="1" customFormat="1">
      <c r="B31" s="64"/>
      <c r="C31" s="5"/>
      <c r="D31" s="67"/>
      <c r="E31" s="75"/>
      <c r="F31" s="67"/>
      <c r="G31" s="75"/>
      <c r="H31" s="67"/>
      <c r="I31" s="75"/>
      <c r="J31" s="67"/>
      <c r="K31" s="75"/>
      <c r="L31" s="67"/>
      <c r="M31" s="75"/>
      <c r="N31" s="67"/>
      <c r="O31" s="75"/>
      <c r="P31" s="67"/>
      <c r="Q31" s="75"/>
      <c r="R31" s="75">
        <v>0</v>
      </c>
      <c r="S31" s="67"/>
    </row>
    <row r="32" spans="1:21" s="1" customFormat="1">
      <c r="B32" s="65" t="s">
        <v>148</v>
      </c>
      <c r="C32" s="5"/>
      <c r="D32" s="66">
        <f>-N32</f>
        <v>204900000000</v>
      </c>
      <c r="E32" s="75"/>
      <c r="F32" s="66">
        <v>0</v>
      </c>
      <c r="G32" s="75"/>
      <c r="H32" s="66">
        <v>0</v>
      </c>
      <c r="I32" s="75"/>
      <c r="J32" s="66">
        <v>0</v>
      </c>
      <c r="K32" s="75"/>
      <c r="L32" s="66">
        <v>0</v>
      </c>
      <c r="M32" s="75"/>
      <c r="N32" s="66">
        <v>-204900000000</v>
      </c>
      <c r="O32" s="75"/>
      <c r="P32" s="66">
        <v>0</v>
      </c>
      <c r="Q32" s="75"/>
      <c r="R32" s="75"/>
      <c r="S32" s="66">
        <f>SUM(D32:R32)</f>
        <v>0</v>
      </c>
    </row>
    <row r="33" spans="2:21" s="1" customFormat="1">
      <c r="B33" s="64"/>
      <c r="C33" s="5"/>
      <c r="D33" s="67"/>
      <c r="E33" s="75"/>
      <c r="F33" s="67"/>
      <c r="G33" s="75"/>
      <c r="H33" s="67"/>
      <c r="I33" s="75"/>
      <c r="J33" s="67"/>
      <c r="K33" s="75"/>
      <c r="L33" s="67"/>
      <c r="M33" s="75"/>
      <c r="N33" s="67"/>
      <c r="O33" s="75"/>
      <c r="P33" s="67"/>
      <c r="Q33" s="75"/>
      <c r="R33" s="75"/>
      <c r="S33" s="67"/>
    </row>
    <row r="34" spans="2:21" s="1" customFormat="1">
      <c r="B34" s="65" t="s">
        <v>149</v>
      </c>
      <c r="C34" s="64"/>
      <c r="D34" s="68">
        <v>0</v>
      </c>
      <c r="E34" s="67"/>
      <c r="F34" s="68">
        <v>0</v>
      </c>
      <c r="G34" s="67"/>
      <c r="H34" s="68">
        <v>0</v>
      </c>
      <c r="I34" s="67"/>
      <c r="J34" s="68">
        <v>0</v>
      </c>
      <c r="K34" s="67"/>
      <c r="L34" s="68">
        <v>0</v>
      </c>
      <c r="M34" s="67"/>
      <c r="N34" s="68">
        <v>0</v>
      </c>
      <c r="O34" s="67"/>
      <c r="P34" s="68">
        <v>0</v>
      </c>
      <c r="Q34" s="67"/>
      <c r="R34" s="67"/>
      <c r="S34" s="66">
        <f>SUM(D34:P34)</f>
        <v>0</v>
      </c>
      <c r="T34" s="81"/>
    </row>
    <row r="35" spans="2:21" s="1" customFormat="1">
      <c r="B35" s="64"/>
      <c r="C35" s="5"/>
      <c r="D35" s="67"/>
      <c r="E35" s="75"/>
      <c r="F35" s="67"/>
      <c r="G35" s="75"/>
      <c r="H35" s="67"/>
      <c r="I35" s="75"/>
      <c r="J35" s="67"/>
      <c r="K35" s="75"/>
      <c r="L35" s="67"/>
      <c r="M35" s="75"/>
      <c r="N35" s="67"/>
      <c r="O35" s="75"/>
      <c r="P35" s="67"/>
      <c r="Q35" s="75"/>
      <c r="R35" s="75"/>
      <c r="S35" s="67"/>
    </row>
    <row r="36" spans="2:21" s="1" customFormat="1">
      <c r="B36" s="65" t="s">
        <v>96</v>
      </c>
      <c r="C36" s="64"/>
      <c r="D36" s="68"/>
      <c r="E36" s="67"/>
      <c r="F36" s="68">
        <v>19418825565</v>
      </c>
      <c r="G36" s="67">
        <v>0</v>
      </c>
      <c r="H36" s="68">
        <v>-127723706</v>
      </c>
      <c r="I36" s="67">
        <v>0</v>
      </c>
      <c r="J36" s="68">
        <v>135915901</v>
      </c>
      <c r="K36" s="67"/>
      <c r="L36" s="68">
        <v>-435128674</v>
      </c>
      <c r="M36" s="67"/>
      <c r="N36" s="68">
        <v>402669</v>
      </c>
      <c r="O36" s="67"/>
      <c r="P36" s="68"/>
      <c r="Q36" s="67"/>
      <c r="R36" s="67"/>
      <c r="S36" s="66">
        <f>SUM(D36:P36)</f>
        <v>18992291755</v>
      </c>
    </row>
    <row r="37" spans="2:21" s="1" customFormat="1">
      <c r="B37" s="64"/>
      <c r="C37" s="5"/>
      <c r="D37" s="69"/>
      <c r="E37" s="75"/>
      <c r="F37" s="69"/>
      <c r="G37" s="75"/>
      <c r="H37" s="69"/>
      <c r="I37" s="75"/>
      <c r="J37" s="69"/>
      <c r="K37" s="75"/>
      <c r="L37" s="69"/>
      <c r="M37" s="75"/>
      <c r="N37" s="69"/>
      <c r="O37" s="75"/>
      <c r="P37" s="69"/>
      <c r="Q37" s="75"/>
      <c r="R37" s="75"/>
      <c r="S37" s="70"/>
      <c r="T37" s="81"/>
    </row>
    <row r="38" spans="2:21" s="1" customFormat="1">
      <c r="B38" s="65" t="s">
        <v>150</v>
      </c>
      <c r="C38" s="64"/>
      <c r="D38" s="68">
        <v>0</v>
      </c>
      <c r="E38" s="67"/>
      <c r="F38" s="68">
        <v>0</v>
      </c>
      <c r="G38" s="67"/>
      <c r="H38" s="68">
        <v>0</v>
      </c>
      <c r="I38" s="67"/>
      <c r="J38" s="68">
        <v>0</v>
      </c>
      <c r="K38" s="67"/>
      <c r="L38" s="68">
        <v>10075844553.48</v>
      </c>
      <c r="M38" s="67"/>
      <c r="N38" s="68">
        <v>0</v>
      </c>
      <c r="O38" s="67"/>
      <c r="P38" s="68">
        <v>0</v>
      </c>
      <c r="Q38" s="67"/>
      <c r="R38" s="67"/>
      <c r="S38" s="66">
        <f>SUM(D38:P38)</f>
        <v>10075844553.48</v>
      </c>
      <c r="T38" s="2"/>
      <c r="U38" s="2"/>
    </row>
    <row r="39" spans="2:21" s="1" customFormat="1">
      <c r="B39" s="64"/>
      <c r="C39" s="64"/>
      <c r="D39" s="69"/>
      <c r="E39" s="67"/>
      <c r="F39" s="69"/>
      <c r="G39" s="67"/>
      <c r="H39" s="69"/>
      <c r="I39" s="67"/>
      <c r="J39" s="69"/>
      <c r="K39" s="67"/>
      <c r="L39" s="69"/>
      <c r="M39" s="67"/>
      <c r="N39" s="69"/>
      <c r="O39" s="67"/>
      <c r="P39" s="69"/>
      <c r="Q39" s="67"/>
      <c r="R39" s="67"/>
      <c r="S39" s="70"/>
      <c r="T39" s="2"/>
      <c r="U39" s="2"/>
    </row>
    <row r="40" spans="2:21">
      <c r="B40" s="65" t="s">
        <v>97</v>
      </c>
      <c r="C40" s="64"/>
      <c r="D40" s="68">
        <v>0</v>
      </c>
      <c r="E40" s="67"/>
      <c r="F40" s="68">
        <v>0</v>
      </c>
      <c r="G40" s="67"/>
      <c r="H40" s="68">
        <v>0</v>
      </c>
      <c r="I40" s="67"/>
      <c r="J40" s="68">
        <f>-'ER '!D42</f>
        <v>12996873738</v>
      </c>
      <c r="K40" s="67"/>
      <c r="L40" s="68">
        <v>0</v>
      </c>
      <c r="M40" s="67"/>
      <c r="N40" s="68">
        <v>0</v>
      </c>
      <c r="O40" s="67"/>
      <c r="P40" s="68">
        <v>-12996873738</v>
      </c>
      <c r="Q40" s="67"/>
      <c r="R40" s="67"/>
      <c r="S40" s="66">
        <f>SUM(D40:P40)</f>
        <v>0</v>
      </c>
      <c r="T40" s="2"/>
      <c r="U40" s="2"/>
    </row>
    <row r="41" spans="2:21" s="1" customFormat="1">
      <c r="B41" s="64"/>
      <c r="C41" s="5"/>
      <c r="D41" s="69"/>
      <c r="E41" s="75"/>
      <c r="F41" s="69"/>
      <c r="G41" s="75"/>
      <c r="H41" s="69"/>
      <c r="I41" s="75"/>
      <c r="J41" s="69"/>
      <c r="K41" s="75"/>
      <c r="L41" s="69"/>
      <c r="M41" s="75"/>
      <c r="N41" s="69"/>
      <c r="O41" s="75"/>
      <c r="P41" s="69"/>
      <c r="Q41" s="75"/>
      <c r="R41" s="75"/>
      <c r="S41" s="70"/>
      <c r="T41" s="81"/>
    </row>
    <row r="42" spans="2:21">
      <c r="B42" s="65" t="s">
        <v>151</v>
      </c>
      <c r="C42" s="80"/>
      <c r="D42" s="68">
        <v>0</v>
      </c>
      <c r="E42" s="75"/>
      <c r="F42" s="68">
        <v>0</v>
      </c>
      <c r="G42" s="75"/>
      <c r="H42" s="68">
        <v>0</v>
      </c>
      <c r="I42" s="75"/>
      <c r="J42" s="68">
        <v>0</v>
      </c>
      <c r="K42" s="75"/>
      <c r="L42" s="68">
        <v>0</v>
      </c>
      <c r="M42" s="75"/>
      <c r="N42" s="68">
        <v>0</v>
      </c>
      <c r="O42" s="75"/>
      <c r="P42" s="68">
        <f>+'ER '!D40</f>
        <v>255831469402</v>
      </c>
      <c r="Q42" s="75"/>
      <c r="R42" s="75"/>
      <c r="S42" s="66">
        <f>SUM(D42:R42)</f>
        <v>255831469402</v>
      </c>
      <c r="T42" s="8"/>
    </row>
    <row r="43" spans="2:21" s="1" customFormat="1">
      <c r="B43" s="82"/>
      <c r="C43" s="80"/>
      <c r="D43" s="69"/>
      <c r="E43" s="75"/>
      <c r="F43" s="69"/>
      <c r="G43" s="75"/>
      <c r="H43" s="69"/>
      <c r="I43" s="75"/>
      <c r="J43" s="69"/>
      <c r="K43" s="75"/>
      <c r="L43" s="69"/>
      <c r="M43" s="75"/>
      <c r="N43" s="69"/>
      <c r="O43" s="75"/>
      <c r="P43" s="69"/>
      <c r="Q43" s="75"/>
      <c r="R43" s="75"/>
      <c r="S43" s="70"/>
      <c r="T43" s="8"/>
    </row>
    <row r="44" spans="2:21">
      <c r="B44" s="65" t="s">
        <v>153</v>
      </c>
      <c r="C44" s="5"/>
      <c r="D44" s="66">
        <f>SUM(D28:D42)</f>
        <v>660900000000</v>
      </c>
      <c r="E44" s="75"/>
      <c r="F44" s="66">
        <f>SUM(F28:F42)</f>
        <v>19418825565</v>
      </c>
      <c r="G44" s="75"/>
      <c r="H44" s="66">
        <f>SUM(H28:H42)</f>
        <v>61416104354</v>
      </c>
      <c r="I44" s="75"/>
      <c r="J44" s="66">
        <f>SUM(J28:J42)</f>
        <v>48530148223</v>
      </c>
      <c r="K44" s="75"/>
      <c r="L44" s="66">
        <f>SUM(L28:L42)</f>
        <v>297522038549.47998</v>
      </c>
      <c r="M44" s="75"/>
      <c r="N44" s="66">
        <f>SUM(N28:N42)</f>
        <v>58070828</v>
      </c>
      <c r="O44" s="75"/>
      <c r="P44" s="66">
        <f>SUM(P28:P42)</f>
        <v>242834595664</v>
      </c>
      <c r="Q44" s="75"/>
      <c r="R44" s="75"/>
      <c r="S44" s="66">
        <f>SUM(S28:S42)</f>
        <v>1330679783183.48</v>
      </c>
      <c r="T44" s="34">
        <f>+S44-'ESF '!F44</f>
        <v>0</v>
      </c>
      <c r="U44" s="34"/>
    </row>
    <row r="45" spans="2:21" s="242" customFormat="1">
      <c r="B45" s="243"/>
      <c r="C45" s="244"/>
      <c r="D45" s="245"/>
      <c r="E45" s="245"/>
      <c r="F45" s="245"/>
      <c r="G45" s="245"/>
      <c r="H45" s="245"/>
      <c r="I45" s="245"/>
      <c r="J45" s="245"/>
      <c r="K45" s="245"/>
      <c r="L45" s="245"/>
      <c r="M45" s="245"/>
      <c r="N45" s="245"/>
      <c r="O45" s="245"/>
      <c r="P45" s="245"/>
      <c r="Q45" s="245"/>
      <c r="R45" s="245"/>
      <c r="S45" s="245"/>
      <c r="T45" s="246"/>
      <c r="U45" s="246"/>
    </row>
    <row r="46" spans="2:21" s="55" customFormat="1">
      <c r="B46" s="55" t="s">
        <v>103</v>
      </c>
      <c r="C46" s="198"/>
      <c r="D46" s="199"/>
      <c r="E46" s="199"/>
      <c r="F46" s="199"/>
      <c r="G46" s="199"/>
      <c r="H46" s="199"/>
      <c r="I46" s="199"/>
      <c r="J46" s="199"/>
      <c r="K46" s="199"/>
      <c r="L46" s="199"/>
      <c r="M46" s="199"/>
      <c r="N46" s="199"/>
      <c r="O46" s="199"/>
      <c r="P46" s="199"/>
      <c r="Q46" s="199"/>
      <c r="R46" s="199"/>
      <c r="S46" s="199"/>
    </row>
    <row r="47" spans="2:21" ht="13.8">
      <c r="D47" s="17"/>
      <c r="E47" s="78"/>
      <c r="F47" s="17"/>
      <c r="G47" s="78"/>
      <c r="H47" s="78"/>
      <c r="I47" s="78"/>
    </row>
    <row r="48" spans="2:21" ht="13.8">
      <c r="D48" s="17"/>
      <c r="E48" s="78"/>
      <c r="F48" s="17"/>
      <c r="G48" s="78"/>
      <c r="H48" s="78"/>
      <c r="I48" s="78"/>
    </row>
    <row r="49" spans="4:21" ht="13.8">
      <c r="D49" s="17"/>
      <c r="E49" s="78"/>
      <c r="F49" s="17"/>
      <c r="G49" s="78"/>
      <c r="H49" s="78"/>
      <c r="I49" s="78"/>
    </row>
    <row r="50" spans="4:21" ht="13.8">
      <c r="D50" s="17"/>
      <c r="E50" s="78"/>
      <c r="F50" s="17"/>
      <c r="G50" s="78"/>
      <c r="H50" s="78"/>
      <c r="I50" s="78"/>
    </row>
    <row r="51" spans="4:21" ht="13.8">
      <c r="D51" s="17"/>
      <c r="E51" s="78"/>
      <c r="F51" s="17"/>
      <c r="G51" s="78"/>
      <c r="H51" s="78"/>
      <c r="I51" s="78"/>
    </row>
    <row r="52" spans="4:21" ht="13.8">
      <c r="D52" s="17"/>
      <c r="E52" s="78"/>
      <c r="F52" s="17"/>
      <c r="G52" s="78"/>
      <c r="H52" s="78"/>
      <c r="I52" s="78"/>
    </row>
    <row r="55" spans="4:21">
      <c r="D55" s="14"/>
      <c r="F55" s="14"/>
      <c r="J55" s="14"/>
      <c r="L55" s="14"/>
      <c r="N55" s="14"/>
      <c r="P55" s="14"/>
      <c r="S55" s="16"/>
      <c r="T55" s="16"/>
    </row>
    <row r="60" spans="4:21">
      <c r="U60" s="1"/>
    </row>
    <row r="61" spans="4:21">
      <c r="U61" s="1"/>
    </row>
    <row r="62" spans="4:21">
      <c r="U62" s="1"/>
    </row>
    <row r="63" spans="4:21">
      <c r="U63" s="1"/>
    </row>
    <row r="64" spans="4:21">
      <c r="U64" s="1"/>
    </row>
    <row r="65" spans="21:21">
      <c r="U65" s="1"/>
    </row>
    <row r="66" spans="21:21">
      <c r="U66" s="1"/>
    </row>
    <row r="67" spans="21:21">
      <c r="U67" s="1"/>
    </row>
    <row r="68" spans="21:21">
      <c r="U68" s="1"/>
    </row>
    <row r="69" spans="21:21">
      <c r="U69" s="1"/>
    </row>
    <row r="70" spans="21:21">
      <c r="U70" s="1"/>
    </row>
    <row r="89" spans="2:19" ht="13.8">
      <c r="B89" s="99"/>
      <c r="C89" s="250"/>
      <c r="D89" s="254"/>
      <c r="E89" s="255"/>
      <c r="F89" s="254"/>
      <c r="G89" s="255"/>
      <c r="H89" s="255"/>
      <c r="I89" s="255"/>
      <c r="J89" s="252"/>
      <c r="K89" s="253"/>
      <c r="L89" s="252"/>
      <c r="M89" s="253"/>
      <c r="N89" s="252"/>
      <c r="O89" s="253"/>
      <c r="P89" s="252"/>
      <c r="Q89" s="253"/>
      <c r="R89" s="253"/>
      <c r="S89" s="99"/>
    </row>
    <row r="90" spans="2:19" ht="13.8">
      <c r="B90" s="99"/>
      <c r="C90" s="250"/>
      <c r="D90" s="254"/>
      <c r="E90" s="255"/>
      <c r="F90" s="254"/>
      <c r="G90" s="255"/>
      <c r="H90" s="255"/>
      <c r="I90" s="255"/>
      <c r="J90" s="252"/>
      <c r="K90" s="253"/>
      <c r="L90" s="252"/>
      <c r="M90" s="253"/>
      <c r="N90" s="252"/>
      <c r="O90" s="253"/>
      <c r="P90" s="252"/>
      <c r="Q90" s="253"/>
      <c r="R90" s="253"/>
      <c r="S90" s="99"/>
    </row>
    <row r="91" spans="2:19">
      <c r="B91" s="99"/>
      <c r="C91" s="250"/>
      <c r="D91" s="252"/>
      <c r="E91" s="253"/>
      <c r="F91" s="252"/>
      <c r="G91" s="253"/>
      <c r="H91" s="253"/>
      <c r="I91" s="253"/>
      <c r="J91" s="252"/>
      <c r="K91" s="253"/>
      <c r="L91" s="252"/>
      <c r="M91" s="253"/>
      <c r="N91" s="252"/>
      <c r="O91" s="253"/>
      <c r="P91" s="252"/>
      <c r="Q91" s="253"/>
      <c r="R91" s="253"/>
      <c r="S91" s="99"/>
    </row>
    <row r="92" spans="2:19">
      <c r="B92" s="99"/>
      <c r="C92" s="250"/>
      <c r="D92" s="252"/>
      <c r="E92" s="253"/>
      <c r="F92" s="252"/>
      <c r="G92" s="253"/>
      <c r="H92" s="253"/>
      <c r="I92" s="253"/>
      <c r="J92" s="252"/>
      <c r="K92" s="253"/>
      <c r="L92" s="252"/>
      <c r="M92" s="253"/>
      <c r="N92" s="252"/>
      <c r="O92" s="253"/>
      <c r="P92" s="252"/>
      <c r="Q92" s="253"/>
      <c r="R92" s="253"/>
      <c r="S92" s="99"/>
    </row>
  </sheetData>
  <dataConsolidate/>
  <printOptions horizontalCentered="1"/>
  <pageMargins left="0.31496062992125984" right="0.70866141732283472" top="0.74803149606299213" bottom="0.74803149606299213" header="0.31496062992125984" footer="0.31496062992125984"/>
  <pageSetup paperSize="5" scale="7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82"/>
  <sheetViews>
    <sheetView showGridLines="0" topLeftCell="A30" zoomScaleNormal="100" zoomScalePageLayoutView="80" workbookViewId="0">
      <selection activeCell="A50" sqref="A50"/>
    </sheetView>
  </sheetViews>
  <sheetFormatPr baseColWidth="10" defaultColWidth="10.88671875" defaultRowHeight="13.2"/>
  <cols>
    <col min="1" max="1" width="6.44140625" customWidth="1"/>
    <col min="2" max="2" width="1.33203125" customWidth="1"/>
    <col min="3" max="3" width="53.21875" customWidth="1"/>
    <col min="4" max="4" width="23.44140625" style="7" customWidth="1"/>
    <col min="5" max="5" width="20.33203125" customWidth="1"/>
    <col min="6" max="6" width="2.33203125" customWidth="1"/>
    <col min="7" max="7" width="4.44140625" customWidth="1"/>
    <col min="8" max="8" width="21.44140625" customWidth="1"/>
    <col min="9" max="9" width="16.44140625" style="6" bestFit="1" customWidth="1"/>
  </cols>
  <sheetData>
    <row r="1" spans="1:9">
      <c r="A1" s="152" t="s">
        <v>14</v>
      </c>
    </row>
    <row r="7" spans="1:9">
      <c r="C7" s="354" t="s">
        <v>154</v>
      </c>
      <c r="D7" s="354"/>
      <c r="E7" s="354"/>
      <c r="I7"/>
    </row>
    <row r="8" spans="1:9">
      <c r="C8" s="354" t="s">
        <v>106</v>
      </c>
      <c r="D8" s="354"/>
      <c r="E8" s="354"/>
      <c r="I8"/>
    </row>
    <row r="9" spans="1:9">
      <c r="C9" s="355" t="s">
        <v>138</v>
      </c>
      <c r="D9" s="355"/>
      <c r="E9" s="355"/>
      <c r="I9"/>
    </row>
    <row r="10" spans="1:9">
      <c r="C10" s="356" t="s">
        <v>69</v>
      </c>
      <c r="D10" s="356"/>
      <c r="E10" s="356"/>
      <c r="I10"/>
    </row>
    <row r="11" spans="1:9">
      <c r="D11"/>
      <c r="I11"/>
    </row>
    <row r="12" spans="1:9">
      <c r="I12"/>
    </row>
    <row r="13" spans="1:9">
      <c r="C13" s="58"/>
      <c r="D13" s="139">
        <v>44561</v>
      </c>
      <c r="E13" s="139">
        <v>44196</v>
      </c>
      <c r="I13"/>
    </row>
    <row r="14" spans="1:9" ht="3.75" customHeight="1">
      <c r="D14" s="25"/>
      <c r="I14"/>
    </row>
    <row r="15" spans="1:9">
      <c r="C15" s="9" t="s">
        <v>155</v>
      </c>
    </row>
    <row r="16" spans="1:9">
      <c r="C16" s="9"/>
    </row>
    <row r="17" spans="1:9">
      <c r="C17" t="s">
        <v>156</v>
      </c>
      <c r="D17" s="3">
        <v>3632005755266</v>
      </c>
      <c r="E17" s="3">
        <v>2271176125265</v>
      </c>
    </row>
    <row r="18" spans="1:9">
      <c r="C18" t="s">
        <v>157</v>
      </c>
      <c r="D18" s="13">
        <v>-3630864865755</v>
      </c>
      <c r="E18" s="13">
        <v>-2551804743621</v>
      </c>
      <c r="F18" s="15"/>
      <c r="H18" s="26"/>
    </row>
    <row r="19" spans="1:9">
      <c r="C19" s="9" t="s">
        <v>158</v>
      </c>
      <c r="D19" s="323">
        <f>+D17+D18</f>
        <v>1140889511</v>
      </c>
      <c r="E19" s="323">
        <f>+E17+E18</f>
        <v>-280628618356</v>
      </c>
      <c r="F19" s="15"/>
      <c r="H19" s="26"/>
    </row>
    <row r="20" spans="1:9">
      <c r="C20" s="9"/>
      <c r="D20" s="218"/>
      <c r="E20" s="218"/>
      <c r="F20" s="15"/>
      <c r="H20" s="26"/>
    </row>
    <row r="21" spans="1:9">
      <c r="C21" t="s">
        <v>159</v>
      </c>
      <c r="D21" s="30">
        <v>0</v>
      </c>
      <c r="E21" s="30">
        <v>7455646599</v>
      </c>
      <c r="F21" s="15"/>
      <c r="H21" s="26"/>
    </row>
    <row r="22" spans="1:9" s="1" customFormat="1">
      <c r="C22" s="1" t="s">
        <v>160</v>
      </c>
      <c r="D22" s="13">
        <v>-15272878123</v>
      </c>
      <c r="E22" s="13">
        <v>-9527754022</v>
      </c>
      <c r="F22" s="81"/>
      <c r="H22" s="27"/>
      <c r="I22" s="7"/>
    </row>
    <row r="23" spans="1:9">
      <c r="C23" s="61" t="s">
        <v>161</v>
      </c>
      <c r="D23" s="83">
        <f>+D19+D22</f>
        <v>-14131988612</v>
      </c>
      <c r="E23" s="83">
        <f>+E19+E22+E21</f>
        <v>-282700725779</v>
      </c>
    </row>
    <row r="24" spans="1:9">
      <c r="A24" s="9"/>
      <c r="D24"/>
    </row>
    <row r="25" spans="1:9">
      <c r="C25" s="9" t="s">
        <v>162</v>
      </c>
      <c r="D25"/>
      <c r="H25" s="2"/>
      <c r="I25" s="14"/>
    </row>
    <row r="26" spans="1:9">
      <c r="C26" t="s">
        <v>163</v>
      </c>
      <c r="D26" s="23">
        <v>-26569571255</v>
      </c>
      <c r="E26" s="23">
        <v>-11459351867</v>
      </c>
      <c r="F26" s="15"/>
      <c r="H26" s="2"/>
      <c r="I26" s="14"/>
    </row>
    <row r="27" spans="1:9">
      <c r="C27" s="84" t="s">
        <v>164</v>
      </c>
      <c r="D27" s="83">
        <f>+D26</f>
        <v>-26569571255</v>
      </c>
      <c r="E27" s="83">
        <f>+E26</f>
        <v>-11459351867</v>
      </c>
      <c r="H27" s="2"/>
      <c r="I27" s="14"/>
    </row>
    <row r="28" spans="1:9">
      <c r="D28"/>
      <c r="H28" s="2"/>
      <c r="I28" s="14"/>
    </row>
    <row r="29" spans="1:9">
      <c r="C29" s="9" t="s">
        <v>165</v>
      </c>
      <c r="D29"/>
      <c r="H29" s="2"/>
      <c r="I29" s="14"/>
    </row>
    <row r="30" spans="1:9">
      <c r="C30" s="1" t="s">
        <v>166</v>
      </c>
      <c r="D30" s="3">
        <v>891623496979</v>
      </c>
      <c r="E30" s="3">
        <v>-435477802872</v>
      </c>
      <c r="H30" s="2"/>
      <c r="I30" s="14"/>
    </row>
    <row r="31" spans="1:9">
      <c r="C31" t="s">
        <v>167</v>
      </c>
      <c r="D31" s="3">
        <v>-141144330655</v>
      </c>
      <c r="E31" s="3">
        <v>-14167032263</v>
      </c>
      <c r="H31" s="2"/>
      <c r="I31" s="14"/>
    </row>
    <row r="32" spans="1:9" ht="26.4">
      <c r="C32" s="217" t="s">
        <v>168</v>
      </c>
      <c r="D32" s="3">
        <v>-200437259413</v>
      </c>
      <c r="E32" s="3">
        <v>984966673438</v>
      </c>
      <c r="H32" s="2"/>
      <c r="I32" s="14"/>
    </row>
    <row r="33" spans="3:9">
      <c r="C33" s="217" t="s">
        <v>169</v>
      </c>
      <c r="D33" s="3">
        <v>-147402321251</v>
      </c>
      <c r="E33" s="3">
        <v>0</v>
      </c>
      <c r="H33" s="2"/>
      <c r="I33" s="14"/>
    </row>
    <row r="34" spans="3:9">
      <c r="C34" t="s">
        <v>170</v>
      </c>
      <c r="D34" s="3">
        <v>0</v>
      </c>
      <c r="E34" s="3">
        <v>5245366</v>
      </c>
      <c r="H34" s="2"/>
      <c r="I34" s="14"/>
    </row>
    <row r="35" spans="3:9">
      <c r="C35" s="84" t="s">
        <v>171</v>
      </c>
      <c r="D35" s="324">
        <f>+D30+D31+D32+D33</f>
        <v>402639585660</v>
      </c>
      <c r="E35" s="324">
        <f>+E30+E31+E32+E33+E34</f>
        <v>535327083669</v>
      </c>
      <c r="H35" s="16"/>
      <c r="I35" s="14"/>
    </row>
    <row r="36" spans="3:9">
      <c r="D36"/>
      <c r="H36" s="14"/>
      <c r="I36" s="14"/>
    </row>
    <row r="37" spans="3:9" ht="12" customHeight="1">
      <c r="C37" t="s">
        <v>122</v>
      </c>
      <c r="D37" s="23">
        <v>1492612290</v>
      </c>
      <c r="E37" s="23">
        <v>-27371588499</v>
      </c>
      <c r="H37" s="14"/>
      <c r="I37" s="14"/>
    </row>
    <row r="38" spans="3:9">
      <c r="D38"/>
      <c r="H38" s="14"/>
      <c r="I38" s="14"/>
    </row>
    <row r="39" spans="3:9">
      <c r="C39" t="s">
        <v>172</v>
      </c>
      <c r="D39" s="140">
        <f>+D23+D27+D35</f>
        <v>361938025793</v>
      </c>
      <c r="E39" s="140">
        <f>+E23+E27+E35</f>
        <v>241167006023</v>
      </c>
      <c r="H39" s="14"/>
      <c r="I39" s="14"/>
    </row>
    <row r="40" spans="3:9">
      <c r="C40" t="s">
        <v>173</v>
      </c>
      <c r="D40" s="34">
        <f>+'ESF '!G12</f>
        <v>223956646145</v>
      </c>
      <c r="E40" s="34">
        <v>10161228621</v>
      </c>
      <c r="H40" s="14"/>
      <c r="I40" s="14"/>
    </row>
    <row r="41" spans="3:9">
      <c r="D41"/>
      <c r="H41" s="14"/>
      <c r="I41" s="14"/>
    </row>
    <row r="42" spans="3:9">
      <c r="C42" s="84" t="s">
        <v>174</v>
      </c>
      <c r="D42" s="324">
        <f>+D39+D40+D37</f>
        <v>587387284228</v>
      </c>
      <c r="E42" s="324">
        <f>+E39+E40+E37</f>
        <v>223956646145</v>
      </c>
    </row>
    <row r="43" spans="3:9" hidden="1">
      <c r="D43" s="192"/>
    </row>
    <row r="44" spans="3:9" hidden="1">
      <c r="D44" s="192"/>
    </row>
    <row r="45" spans="3:9">
      <c r="D45" s="26"/>
      <c r="E45" s="26"/>
    </row>
    <row r="46" spans="3:9">
      <c r="C46" s="55" t="s">
        <v>103</v>
      </c>
      <c r="D46" s="12"/>
      <c r="E46" s="12"/>
    </row>
    <row r="47" spans="3:9">
      <c r="D47" s="12"/>
    </row>
    <row r="48" spans="3:9">
      <c r="D48" s="12"/>
    </row>
    <row r="49" spans="4:4">
      <c r="D49" s="12"/>
    </row>
    <row r="69" ht="29.1" customHeight="1"/>
    <row r="82" spans="3:4">
      <c r="C82" s="26"/>
      <c r="D82" s="27"/>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25"/>
  <sheetViews>
    <sheetView showGridLines="0" zoomScaleNormal="100" workbookViewId="0"/>
  </sheetViews>
  <sheetFormatPr baseColWidth="10" defaultColWidth="11.44140625" defaultRowHeight="13.2"/>
  <cols>
    <col min="1" max="1" width="111.33203125" style="18" customWidth="1"/>
  </cols>
  <sheetData>
    <row r="6" spans="1:1">
      <c r="A6" s="59" t="s">
        <v>175</v>
      </c>
    </row>
    <row r="7" spans="1:1">
      <c r="A7" s="36"/>
    </row>
    <row r="8" spans="1:1" ht="53.25" customHeight="1">
      <c r="A8" s="193" t="s">
        <v>176</v>
      </c>
    </row>
    <row r="9" spans="1:1">
      <c r="A9" s="37"/>
    </row>
    <row r="10" spans="1:1" ht="37.5" customHeight="1">
      <c r="A10" s="37" t="s">
        <v>177</v>
      </c>
    </row>
    <row r="11" spans="1:1">
      <c r="A11" s="37"/>
    </row>
    <row r="12" spans="1:1" ht="26.4">
      <c r="A12" s="37" t="s">
        <v>178</v>
      </c>
    </row>
    <row r="13" spans="1:1">
      <c r="A13" s="37"/>
    </row>
    <row r="14" spans="1:1" ht="26.4">
      <c r="A14" s="37" t="s">
        <v>179</v>
      </c>
    </row>
    <row r="15" spans="1:1">
      <c r="A15" s="37"/>
    </row>
    <row r="16" spans="1:1" ht="39.6">
      <c r="A16" s="37" t="s">
        <v>180</v>
      </c>
    </row>
    <row r="17" spans="1:1">
      <c r="A17" s="38"/>
    </row>
    <row r="18" spans="1:1">
      <c r="A18" s="357" t="s">
        <v>181</v>
      </c>
    </row>
    <row r="19" spans="1:1" ht="39" customHeight="1">
      <c r="A19" s="357"/>
    </row>
    <row r="20" spans="1:1">
      <c r="A20" s="38"/>
    </row>
    <row r="21" spans="1:1" ht="26.4">
      <c r="A21" s="37" t="s">
        <v>182</v>
      </c>
    </row>
    <row r="22" spans="1:1">
      <c r="A22" s="38"/>
    </row>
    <row r="23" spans="1:1">
      <c r="A23" s="38"/>
    </row>
    <row r="25" spans="1:1">
      <c r="A25" s="36"/>
    </row>
  </sheetData>
  <mergeCells count="1">
    <mergeCell ref="A18:A19"/>
  </mergeCells>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6:A206"/>
  <sheetViews>
    <sheetView showGridLines="0" zoomScaleNormal="100" workbookViewId="0"/>
  </sheetViews>
  <sheetFormatPr baseColWidth="10" defaultColWidth="11.44140625" defaultRowHeight="13.2"/>
  <cols>
    <col min="1" max="1" width="121.33203125" customWidth="1"/>
    <col min="2" max="2" width="2.44140625" customWidth="1"/>
    <col min="3" max="3" width="17.88671875" customWidth="1"/>
    <col min="4" max="4" width="20.109375" customWidth="1"/>
    <col min="5" max="5" width="20.88671875" customWidth="1"/>
    <col min="6" max="6" width="25.33203125" customWidth="1"/>
  </cols>
  <sheetData>
    <row r="6" spans="1:1">
      <c r="A6" s="87" t="s">
        <v>183</v>
      </c>
    </row>
    <row r="7" spans="1:1">
      <c r="A7" s="49"/>
    </row>
    <row r="8" spans="1:1">
      <c r="A8" s="40" t="s">
        <v>184</v>
      </c>
    </row>
    <row r="9" spans="1:1">
      <c r="A9" s="52" t="s">
        <v>185</v>
      </c>
    </row>
    <row r="10" spans="1:1">
      <c r="A10" s="49"/>
    </row>
    <row r="11" spans="1:1">
      <c r="A11" s="40" t="s">
        <v>186</v>
      </c>
    </row>
    <row r="12" spans="1:1">
      <c r="A12" s="49"/>
    </row>
    <row r="13" spans="1:1" ht="26.4">
      <c r="A13" s="49" t="s">
        <v>187</v>
      </c>
    </row>
    <row r="14" spans="1:1">
      <c r="A14" s="49"/>
    </row>
    <row r="15" spans="1:1">
      <c r="A15" s="40" t="s">
        <v>188</v>
      </c>
    </row>
    <row r="17" spans="1:1">
      <c r="A17" s="40" t="s">
        <v>189</v>
      </c>
    </row>
    <row r="18" spans="1:1" s="1" customFormat="1">
      <c r="A18" s="128" t="s">
        <v>190</v>
      </c>
    </row>
    <row r="19" spans="1:1">
      <c r="A19" s="49"/>
    </row>
    <row r="20" spans="1:1">
      <c r="A20" s="40" t="s">
        <v>191</v>
      </c>
    </row>
    <row r="21" spans="1:1">
      <c r="A21" s="49" t="s">
        <v>192</v>
      </c>
    </row>
    <row r="22" spans="1:1">
      <c r="A22" s="49"/>
    </row>
    <row r="23" spans="1:1">
      <c r="A23" s="117" t="s">
        <v>193</v>
      </c>
    </row>
    <row r="24" spans="1:1">
      <c r="A24" s="49"/>
    </row>
    <row r="25" spans="1:1" ht="60.6" customHeight="1">
      <c r="A25" s="49" t="s">
        <v>194</v>
      </c>
    </row>
    <row r="26" spans="1:1">
      <c r="A26" s="49"/>
    </row>
    <row r="27" spans="1:1" ht="26.4">
      <c r="A27" s="49" t="s">
        <v>195</v>
      </c>
    </row>
    <row r="28" spans="1:1">
      <c r="A28" s="49"/>
    </row>
    <row r="29" spans="1:1">
      <c r="A29" s="49" t="s">
        <v>196</v>
      </c>
    </row>
    <row r="30" spans="1:1">
      <c r="A30" s="49"/>
    </row>
    <row r="31" spans="1:1">
      <c r="A31" s="49" t="s">
        <v>197</v>
      </c>
    </row>
    <row r="32" spans="1:1">
      <c r="A32" s="49"/>
    </row>
    <row r="33" spans="1:1">
      <c r="A33" s="49" t="s">
        <v>198</v>
      </c>
    </row>
    <row r="34" spans="1:1">
      <c r="A34" s="49"/>
    </row>
    <row r="35" spans="1:1">
      <c r="A35" s="49" t="s">
        <v>199</v>
      </c>
    </row>
    <row r="36" spans="1:1">
      <c r="A36" s="49"/>
    </row>
    <row r="37" spans="1:1" ht="26.4">
      <c r="A37" s="49" t="s">
        <v>200</v>
      </c>
    </row>
    <row r="38" spans="1:1">
      <c r="A38" s="49"/>
    </row>
    <row r="39" spans="1:1">
      <c r="A39" s="40" t="s">
        <v>201</v>
      </c>
    </row>
    <row r="40" spans="1:1">
      <c r="A40" s="49"/>
    </row>
    <row r="41" spans="1:1" ht="26.4">
      <c r="A41" s="49" t="s">
        <v>202</v>
      </c>
    </row>
    <row r="42" spans="1:1">
      <c r="A42" s="49"/>
    </row>
    <row r="43" spans="1:1" ht="39.6">
      <c r="A43" s="49" t="s">
        <v>203</v>
      </c>
    </row>
    <row r="44" spans="1:1">
      <c r="A44" s="49"/>
    </row>
    <row r="45" spans="1:1" ht="26.4">
      <c r="A45" s="49" t="s">
        <v>204</v>
      </c>
    </row>
    <row r="46" spans="1:1">
      <c r="A46" s="49"/>
    </row>
    <row r="47" spans="1:1" ht="26.4">
      <c r="A47" s="49" t="s">
        <v>205</v>
      </c>
    </row>
    <row r="48" spans="1:1">
      <c r="A48" s="49"/>
    </row>
    <row r="49" spans="1:1">
      <c r="A49" s="40" t="s">
        <v>206</v>
      </c>
    </row>
    <row r="50" spans="1:1">
      <c r="A50" s="49"/>
    </row>
    <row r="51" spans="1:1" ht="52.8">
      <c r="A51" s="128" t="s">
        <v>207</v>
      </c>
    </row>
    <row r="52" spans="1:1">
      <c r="A52" s="49"/>
    </row>
    <row r="53" spans="1:1">
      <c r="A53" s="40" t="s">
        <v>208</v>
      </c>
    </row>
    <row r="54" spans="1:1">
      <c r="A54" s="49"/>
    </row>
    <row r="55" spans="1:1" ht="26.4">
      <c r="A55" s="128" t="s">
        <v>209</v>
      </c>
    </row>
    <row r="56" spans="1:1">
      <c r="A56" s="49"/>
    </row>
    <row r="57" spans="1:1">
      <c r="A57" s="49" t="s">
        <v>210</v>
      </c>
    </row>
    <row r="58" spans="1:1">
      <c r="A58" s="49"/>
    </row>
    <row r="59" spans="1:1">
      <c r="A59" s="49" t="s">
        <v>211</v>
      </c>
    </row>
    <row r="60" spans="1:1">
      <c r="A60" s="49"/>
    </row>
    <row r="61" spans="1:1">
      <c r="A61" s="49" t="s">
        <v>212</v>
      </c>
    </row>
    <row r="62" spans="1:1">
      <c r="A62" s="49"/>
    </row>
    <row r="63" spans="1:1">
      <c r="A63" s="49" t="s">
        <v>213</v>
      </c>
    </row>
    <row r="64" spans="1:1">
      <c r="A64" s="49"/>
    </row>
    <row r="65" spans="1:1" ht="39.6">
      <c r="A65" s="49" t="s">
        <v>214</v>
      </c>
    </row>
    <row r="66" spans="1:1">
      <c r="A66" s="49"/>
    </row>
    <row r="67" spans="1:1">
      <c r="A67" s="49" t="s">
        <v>215</v>
      </c>
    </row>
    <row r="68" spans="1:1">
      <c r="A68" s="49"/>
    </row>
    <row r="69" spans="1:1">
      <c r="A69" s="49" t="s">
        <v>216</v>
      </c>
    </row>
    <row r="70" spans="1:1">
      <c r="A70" s="49"/>
    </row>
    <row r="71" spans="1:1">
      <c r="A71" s="49" t="s">
        <v>217</v>
      </c>
    </row>
    <row r="72" spans="1:1">
      <c r="A72" s="49"/>
    </row>
    <row r="73" spans="1:1">
      <c r="A73" s="49" t="s">
        <v>218</v>
      </c>
    </row>
    <row r="74" spans="1:1">
      <c r="A74" s="49"/>
    </row>
    <row r="75" spans="1:1">
      <c r="A75" s="49" t="s">
        <v>219</v>
      </c>
    </row>
    <row r="76" spans="1:1">
      <c r="A76" s="49"/>
    </row>
    <row r="77" spans="1:1">
      <c r="A77" s="49" t="s">
        <v>220</v>
      </c>
    </row>
    <row r="78" spans="1:1">
      <c r="A78" s="49"/>
    </row>
    <row r="79" spans="1:1">
      <c r="A79" s="49" t="s">
        <v>221</v>
      </c>
    </row>
    <row r="80" spans="1:1">
      <c r="A80" s="49"/>
    </row>
    <row r="81" spans="1:1">
      <c r="A81" s="128" t="s">
        <v>222</v>
      </c>
    </row>
    <row r="82" spans="1:1">
      <c r="A82" s="131"/>
    </row>
    <row r="83" spans="1:1">
      <c r="A83" s="225" t="s">
        <v>223</v>
      </c>
    </row>
    <row r="84" spans="1:1">
      <c r="A84" s="131"/>
    </row>
    <row r="85" spans="1:1" ht="39.6">
      <c r="A85" s="37" t="s">
        <v>224</v>
      </c>
    </row>
    <row r="86" spans="1:1">
      <c r="A86" s="131"/>
    </row>
    <row r="87" spans="1:1" ht="26.4">
      <c r="A87" s="37" t="s">
        <v>225</v>
      </c>
    </row>
    <row r="88" spans="1:1">
      <c r="A88" s="131"/>
    </row>
    <row r="89" spans="1:1">
      <c r="A89" s="40" t="s">
        <v>226</v>
      </c>
    </row>
    <row r="90" spans="1:1" ht="39.6">
      <c r="A90" s="37" t="s">
        <v>227</v>
      </c>
    </row>
    <row r="91" spans="1:1">
      <c r="A91" s="37"/>
    </row>
    <row r="92" spans="1:1">
      <c r="A92" s="37" t="s">
        <v>228</v>
      </c>
    </row>
    <row r="93" spans="1:1">
      <c r="A93" s="37"/>
    </row>
    <row r="94" spans="1:1" ht="26.4">
      <c r="A94" s="37" t="s">
        <v>229</v>
      </c>
    </row>
    <row r="95" spans="1:1">
      <c r="A95" s="37"/>
    </row>
    <row r="96" spans="1:1" ht="14.1" customHeight="1">
      <c r="A96" s="37"/>
    </row>
    <row r="97" spans="1:1">
      <c r="A97" s="166"/>
    </row>
    <row r="98" spans="1:1">
      <c r="A98" s="53"/>
    </row>
    <row r="99" spans="1:1">
      <c r="A99" s="53"/>
    </row>
    <row r="101" spans="1:1">
      <c r="A101" s="304" t="s">
        <v>230</v>
      </c>
    </row>
    <row r="102" spans="1:1">
      <c r="A102" s="305" t="s">
        <v>231</v>
      </c>
    </row>
    <row r="103" spans="1:1" ht="39.6">
      <c r="A103" s="128" t="s">
        <v>232</v>
      </c>
    </row>
    <row r="104" spans="1:1" ht="26.4">
      <c r="A104" s="128" t="s">
        <v>233</v>
      </c>
    </row>
    <row r="105" spans="1:1">
      <c r="A105" s="128" t="s">
        <v>234</v>
      </c>
    </row>
    <row r="106" spans="1:1">
      <c r="A106" s="128" t="s">
        <v>235</v>
      </c>
    </row>
    <row r="107" spans="1:1" ht="26.4">
      <c r="A107" s="128" t="s">
        <v>236</v>
      </c>
    </row>
    <row r="108" spans="1:1">
      <c r="A108" s="128" t="s">
        <v>237</v>
      </c>
    </row>
    <row r="109" spans="1:1">
      <c r="A109" s="305" t="s">
        <v>238</v>
      </c>
    </row>
    <row r="110" spans="1:1" ht="52.8">
      <c r="A110" s="128" t="s">
        <v>239</v>
      </c>
    </row>
    <row r="111" spans="1:1" ht="52.8">
      <c r="A111" s="128" t="s">
        <v>240</v>
      </c>
    </row>
    <row r="112" spans="1:1">
      <c r="A112" s="304" t="s">
        <v>241</v>
      </c>
    </row>
    <row r="113" spans="1:1" ht="39.6">
      <c r="A113" s="128" t="s">
        <v>242</v>
      </c>
    </row>
    <row r="114" spans="1:1">
      <c r="A114" s="304" t="s">
        <v>243</v>
      </c>
    </row>
    <row r="115" spans="1:1" ht="26.4">
      <c r="A115" s="128" t="s">
        <v>244</v>
      </c>
    </row>
    <row r="116" spans="1:1" ht="26.4">
      <c r="A116" s="128" t="s">
        <v>245</v>
      </c>
    </row>
    <row r="117" spans="1:1">
      <c r="A117" s="304" t="s">
        <v>246</v>
      </c>
    </row>
    <row r="118" spans="1:1">
      <c r="A118" s="128" t="s">
        <v>247</v>
      </c>
    </row>
    <row r="119" spans="1:1" ht="52.8">
      <c r="A119" s="128" t="s">
        <v>248</v>
      </c>
    </row>
    <row r="120" spans="1:1">
      <c r="A120" s="304" t="s">
        <v>249</v>
      </c>
    </row>
    <row r="121" spans="1:1">
      <c r="A121" s="304" t="s">
        <v>250</v>
      </c>
    </row>
    <row r="122" spans="1:1" ht="26.4">
      <c r="A122" s="128" t="s">
        <v>251</v>
      </c>
    </row>
    <row r="123" spans="1:1">
      <c r="A123" s="128" t="s">
        <v>252</v>
      </c>
    </row>
    <row r="124" spans="1:1" ht="26.4">
      <c r="A124" s="128" t="s">
        <v>253</v>
      </c>
    </row>
    <row r="125" spans="1:1">
      <c r="A125" s="128"/>
    </row>
    <row r="126" spans="1:1">
      <c r="A126" s="128" t="s">
        <v>254</v>
      </c>
    </row>
    <row r="127" spans="1:1">
      <c r="A127" s="128"/>
    </row>
    <row r="128" spans="1:1">
      <c r="A128" s="304" t="s">
        <v>255</v>
      </c>
    </row>
    <row r="129" spans="1:1" ht="39.6">
      <c r="A129" s="128" t="s">
        <v>256</v>
      </c>
    </row>
    <row r="130" spans="1:1">
      <c r="A130" s="304" t="s">
        <v>257</v>
      </c>
    </row>
    <row r="131" spans="1:1" ht="26.4">
      <c r="A131" s="128" t="s">
        <v>258</v>
      </c>
    </row>
    <row r="132" spans="1:1">
      <c r="A132" s="128" t="s">
        <v>259</v>
      </c>
    </row>
    <row r="133" spans="1:1">
      <c r="A133" s="128" t="s">
        <v>260</v>
      </c>
    </row>
    <row r="134" spans="1:1">
      <c r="A134" s="128" t="s">
        <v>261</v>
      </c>
    </row>
    <row r="135" spans="1:1">
      <c r="A135" s="128" t="s">
        <v>262</v>
      </c>
    </row>
    <row r="136" spans="1:1">
      <c r="A136" s="128" t="s">
        <v>263</v>
      </c>
    </row>
    <row r="137" spans="1:1">
      <c r="A137" s="128" t="s">
        <v>264</v>
      </c>
    </row>
    <row r="138" spans="1:1">
      <c r="A138" s="304" t="s">
        <v>265</v>
      </c>
    </row>
    <row r="139" spans="1:1" ht="26.4">
      <c r="A139" s="128" t="s">
        <v>266</v>
      </c>
    </row>
    <row r="140" spans="1:1">
      <c r="A140" s="128"/>
    </row>
    <row r="141" spans="1:1">
      <c r="A141" s="304" t="s">
        <v>267</v>
      </c>
    </row>
    <row r="142" spans="1:1">
      <c r="A142" s="306"/>
    </row>
    <row r="143" spans="1:1">
      <c r="A143" s="128" t="s">
        <v>268</v>
      </c>
    </row>
    <row r="144" spans="1:1">
      <c r="A144" s="128"/>
    </row>
    <row r="145" spans="1:1">
      <c r="A145" s="304" t="s">
        <v>269</v>
      </c>
    </row>
    <row r="146" spans="1:1">
      <c r="A146" s="305" t="s">
        <v>270</v>
      </c>
    </row>
    <row r="147" spans="1:1" ht="26.4">
      <c r="A147" s="128" t="s">
        <v>271</v>
      </c>
    </row>
    <row r="148" spans="1:1">
      <c r="A148" s="128"/>
    </row>
    <row r="149" spans="1:1" ht="52.8">
      <c r="A149" s="128" t="s">
        <v>272</v>
      </c>
    </row>
    <row r="150" spans="1:1">
      <c r="A150" s="128"/>
    </row>
    <row r="151" spans="1:1">
      <c r="A151" s="305" t="s">
        <v>273</v>
      </c>
    </row>
    <row r="152" spans="1:1">
      <c r="A152" s="305" t="s">
        <v>231</v>
      </c>
    </row>
    <row r="153" spans="1:1">
      <c r="A153" s="306"/>
    </row>
    <row r="154" spans="1:1" ht="39.6">
      <c r="A154" s="128" t="s">
        <v>274</v>
      </c>
    </row>
    <row r="155" spans="1:1">
      <c r="A155" s="128"/>
    </row>
    <row r="156" spans="1:1" ht="39.6">
      <c r="A156" s="128" t="s">
        <v>275</v>
      </c>
    </row>
    <row r="157" spans="1:1">
      <c r="A157" s="128"/>
    </row>
    <row r="158" spans="1:1">
      <c r="A158" s="128" t="s">
        <v>276</v>
      </c>
    </row>
    <row r="159" spans="1:1" ht="13.2" customHeight="1">
      <c r="A159" s="128"/>
    </row>
    <row r="160" spans="1:1">
      <c r="A160" s="128" t="s">
        <v>277</v>
      </c>
    </row>
    <row r="161" spans="1:1" ht="26.4">
      <c r="A161" s="128" t="s">
        <v>278</v>
      </c>
    </row>
    <row r="162" spans="1:1">
      <c r="A162" s="128"/>
    </row>
    <row r="163" spans="1:1">
      <c r="A163" s="305" t="s">
        <v>279</v>
      </c>
    </row>
    <row r="164" spans="1:1">
      <c r="A164" s="307"/>
    </row>
    <row r="165" spans="1:1" ht="39.6">
      <c r="A165" s="128" t="s">
        <v>280</v>
      </c>
    </row>
    <row r="166" spans="1:1">
      <c r="A166" s="128"/>
    </row>
    <row r="167" spans="1:1">
      <c r="A167" s="128" t="s">
        <v>281</v>
      </c>
    </row>
    <row r="168" spans="1:1">
      <c r="A168" s="128"/>
    </row>
    <row r="169" spans="1:1">
      <c r="A169" s="305" t="s">
        <v>282</v>
      </c>
    </row>
    <row r="170" spans="1:1">
      <c r="A170" s="307"/>
    </row>
    <row r="171" spans="1:1">
      <c r="A171" s="128" t="s">
        <v>283</v>
      </c>
    </row>
    <row r="172" spans="1:1">
      <c r="A172" s="128" t="s">
        <v>284</v>
      </c>
    </row>
    <row r="173" spans="1:1">
      <c r="A173" s="128" t="s">
        <v>285</v>
      </c>
    </row>
    <row r="174" spans="1:1">
      <c r="A174" s="128"/>
    </row>
    <row r="175" spans="1:1">
      <c r="A175" s="305" t="s">
        <v>286</v>
      </c>
    </row>
    <row r="176" spans="1:1">
      <c r="A176" s="307"/>
    </row>
    <row r="177" spans="1:1" ht="39.6">
      <c r="A177" s="128" t="s">
        <v>287</v>
      </c>
    </row>
    <row r="178" spans="1:1">
      <c r="A178" s="128"/>
    </row>
    <row r="179" spans="1:1">
      <c r="A179" s="128" t="s">
        <v>288</v>
      </c>
    </row>
    <row r="180" spans="1:1">
      <c r="A180" s="128"/>
    </row>
    <row r="181" spans="1:1" ht="26.4">
      <c r="A181" s="128" t="s">
        <v>289</v>
      </c>
    </row>
    <row r="182" spans="1:1">
      <c r="A182" s="128"/>
    </row>
    <row r="183" spans="1:1">
      <c r="A183" s="128" t="s">
        <v>290</v>
      </c>
    </row>
    <row r="184" spans="1:1">
      <c r="A184" s="128"/>
    </row>
    <row r="185" spans="1:1" ht="24" customHeight="1">
      <c r="A185" s="128" t="s">
        <v>291</v>
      </c>
    </row>
    <row r="186" spans="1:1">
      <c r="A186" s="128"/>
    </row>
    <row r="187" spans="1:1" ht="39.6">
      <c r="A187" s="128" t="s">
        <v>292</v>
      </c>
    </row>
    <row r="188" spans="1:1">
      <c r="A188" s="128"/>
    </row>
    <row r="189" spans="1:1" ht="26.4">
      <c r="A189" s="128" t="s">
        <v>293</v>
      </c>
    </row>
    <row r="190" spans="1:1">
      <c r="A190" s="131"/>
    </row>
    <row r="191" spans="1:1">
      <c r="A191" s="304" t="s">
        <v>294</v>
      </c>
    </row>
    <row r="192" spans="1:1">
      <c r="A192" s="128" t="s">
        <v>295</v>
      </c>
    </row>
    <row r="193" spans="1:1" ht="26.4">
      <c r="A193" s="128" t="s">
        <v>296</v>
      </c>
    </row>
    <row r="194" spans="1:1">
      <c r="A194" s="128" t="s">
        <v>297</v>
      </c>
    </row>
    <row r="195" spans="1:1" ht="52.8">
      <c r="A195" s="128" t="s">
        <v>298</v>
      </c>
    </row>
    <row r="196" spans="1:1" ht="26.4">
      <c r="A196" s="128" t="s">
        <v>299</v>
      </c>
    </row>
    <row r="197" spans="1:1">
      <c r="A197" s="128"/>
    </row>
    <row r="198" spans="1:1">
      <c r="A198" s="308" t="s">
        <v>300</v>
      </c>
    </row>
    <row r="199" spans="1:1">
      <c r="A199" s="308"/>
    </row>
    <row r="200" spans="1:1" ht="52.8">
      <c r="A200" s="53" t="s">
        <v>301</v>
      </c>
    </row>
    <row r="201" spans="1:1">
      <c r="A201" s="1"/>
    </row>
    <row r="202" spans="1:1" ht="52.8">
      <c r="A202" s="53" t="s">
        <v>302</v>
      </c>
    </row>
    <row r="203" spans="1:1">
      <c r="A203" s="1"/>
    </row>
    <row r="204" spans="1:1" ht="50.25" customHeight="1">
      <c r="A204" s="53" t="s">
        <v>303</v>
      </c>
    </row>
    <row r="205" spans="1:1">
      <c r="A205" s="1"/>
    </row>
    <row r="206" spans="1:1" ht="26.4">
      <c r="A206" s="53" t="s">
        <v>304</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1"/>
  <sheetViews>
    <sheetView showGridLines="0" zoomScaleNormal="100" workbookViewId="0">
      <selection activeCell="D21" sqref="D21"/>
    </sheetView>
  </sheetViews>
  <sheetFormatPr baseColWidth="10" defaultColWidth="11.44140625" defaultRowHeight="13.2"/>
  <cols>
    <col min="1" max="1" width="43.88671875" customWidth="1"/>
    <col min="2" max="2" width="1" style="1" customWidth="1"/>
    <col min="3" max="4" width="22.88671875" customWidth="1"/>
    <col min="6" max="6" width="15.44140625" bestFit="1" customWidth="1"/>
    <col min="7" max="7" width="12" bestFit="1" customWidth="1"/>
  </cols>
  <sheetData>
    <row r="6" spans="1:4">
      <c r="A6" s="97" t="s">
        <v>305</v>
      </c>
      <c r="B6" s="97"/>
      <c r="C6" s="60"/>
      <c r="D6" s="60"/>
    </row>
    <row r="7" spans="1:4" s="1" customFormat="1">
      <c r="A7" s="132" t="s">
        <v>306</v>
      </c>
      <c r="B7" s="98"/>
      <c r="C7" s="4"/>
      <c r="D7" s="4"/>
    </row>
    <row r="8" spans="1:4" s="1" customFormat="1">
      <c r="A8" s="98"/>
      <c r="B8" s="98"/>
      <c r="C8" s="4"/>
      <c r="D8" s="4"/>
    </row>
    <row r="9" spans="1:4">
      <c r="A9" s="88" t="s">
        <v>307</v>
      </c>
      <c r="B9" s="88"/>
    </row>
    <row r="10" spans="1:4">
      <c r="A10" s="88"/>
      <c r="B10" s="88"/>
    </row>
    <row r="11" spans="1:4">
      <c r="A11" s="89" t="s">
        <v>308</v>
      </c>
      <c r="B11" s="64"/>
      <c r="C11" s="139">
        <v>44561</v>
      </c>
      <c r="D11" s="139">
        <v>44196</v>
      </c>
    </row>
    <row r="12" spans="1:4">
      <c r="A12" s="125" t="s">
        <v>309</v>
      </c>
      <c r="B12" s="125"/>
      <c r="C12" s="34">
        <v>923585642</v>
      </c>
      <c r="D12" s="34">
        <v>1410808235</v>
      </c>
    </row>
    <row r="13" spans="1:4">
      <c r="A13" s="55" t="s">
        <v>310</v>
      </c>
      <c r="B13" s="55"/>
      <c r="C13" s="24">
        <v>118714207928</v>
      </c>
      <c r="D13" s="24">
        <v>48792041570</v>
      </c>
    </row>
    <row r="14" spans="1:4">
      <c r="A14" s="125" t="s">
        <v>311</v>
      </c>
      <c r="B14" s="125"/>
      <c r="C14" s="34">
        <v>7095813274</v>
      </c>
      <c r="D14" s="34">
        <v>12591526397</v>
      </c>
    </row>
    <row r="15" spans="1:4">
      <c r="A15" s="91" t="s">
        <v>312</v>
      </c>
      <c r="B15" s="91"/>
      <c r="C15" s="34">
        <v>460653677384</v>
      </c>
      <c r="D15" s="34">
        <v>161133690887</v>
      </c>
    </row>
    <row r="16" spans="1:4">
      <c r="A16" s="90" t="s">
        <v>313</v>
      </c>
      <c r="B16" s="90"/>
      <c r="C16" s="34">
        <v>0</v>
      </c>
      <c r="D16" s="34">
        <v>28579056</v>
      </c>
    </row>
    <row r="17" spans="1:4" ht="13.8" thickBot="1">
      <c r="A17" s="92" t="s">
        <v>314</v>
      </c>
      <c r="B17" s="93"/>
      <c r="C17" s="320">
        <f>SUM(C12:C16)</f>
        <v>587387284228</v>
      </c>
      <c r="D17" s="320">
        <f>SUM(D12:D16)</f>
        <v>223956646145</v>
      </c>
    </row>
    <row r="18" spans="1:4" ht="13.8" thickTop="1"/>
    <row r="19" spans="1:4">
      <c r="C19" s="34"/>
    </row>
    <row r="20" spans="1:4">
      <c r="C20" s="34"/>
    </row>
    <row r="21" spans="1:4">
      <c r="A21" s="9"/>
    </row>
    <row r="101" spans="7:7">
      <c r="G101" s="30"/>
    </row>
  </sheetData>
  <pageMargins left="0.7" right="0.7" top="0.75" bottom="0.75" header="0.3" footer="0.3"/>
  <pageSetup paperSize="9" orientation="portrait" horizontalDpi="0" verticalDpi="0" r:id="rId1"/>
  <ignoredErrors>
    <ignoredError sqref="D17 C17"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9"/>
  <sheetViews>
    <sheetView showGridLines="0" topLeftCell="A16" workbookViewId="0">
      <selection activeCell="A37" sqref="A37"/>
    </sheetView>
  </sheetViews>
  <sheetFormatPr baseColWidth="10" defaultColWidth="11.44140625" defaultRowHeight="13.2"/>
  <cols>
    <col min="1" max="1" width="43.88671875" customWidth="1"/>
    <col min="2" max="3" width="22.88671875" customWidth="1"/>
  </cols>
  <sheetData>
    <row r="6" spans="1:3">
      <c r="A6" s="97" t="s">
        <v>315</v>
      </c>
      <c r="B6" s="60"/>
      <c r="C6" s="60"/>
    </row>
    <row r="7" spans="1:3">
      <c r="A7" s="54" t="s">
        <v>306</v>
      </c>
    </row>
    <row r="9" spans="1:3">
      <c r="A9" s="88" t="s">
        <v>316</v>
      </c>
    </row>
    <row r="10" spans="1:3">
      <c r="A10" s="54"/>
    </row>
    <row r="11" spans="1:3">
      <c r="A11" s="96" t="s">
        <v>308</v>
      </c>
      <c r="B11" s="139">
        <v>44561</v>
      </c>
      <c r="C11" s="139">
        <v>44196</v>
      </c>
    </row>
    <row r="12" spans="1:3">
      <c r="A12" s="102" t="s">
        <v>317</v>
      </c>
      <c r="C12" s="34"/>
    </row>
    <row r="13" spans="1:3">
      <c r="A13" s="88" t="s">
        <v>318</v>
      </c>
      <c r="B13" s="34">
        <v>0</v>
      </c>
      <c r="C13" s="34">
        <v>474513662148</v>
      </c>
    </row>
    <row r="14" spans="1:3">
      <c r="A14" s="88" t="s">
        <v>319</v>
      </c>
      <c r="B14" s="34">
        <v>806823933351</v>
      </c>
      <c r="C14" s="34">
        <v>133711496705</v>
      </c>
    </row>
    <row r="15" spans="1:3">
      <c r="A15" s="88" t="s">
        <v>320</v>
      </c>
      <c r="B15" s="34">
        <v>36208925958</v>
      </c>
      <c r="C15" s="34">
        <v>34527608569</v>
      </c>
    </row>
    <row r="16" spans="1:3">
      <c r="A16" s="88" t="s">
        <v>580</v>
      </c>
      <c r="B16" s="34">
        <v>16614899105</v>
      </c>
      <c r="C16" s="34">
        <v>6712771842</v>
      </c>
    </row>
    <row r="17" spans="1:3" ht="13.8" thickBot="1">
      <c r="A17" s="93" t="s">
        <v>321</v>
      </c>
      <c r="B17" s="320">
        <f>SUM(B13:B16)</f>
        <v>859647758414</v>
      </c>
      <c r="C17" s="320">
        <f>SUM(C13:C16)</f>
        <v>649465539264</v>
      </c>
    </row>
    <row r="18" spans="1:3" ht="13.8" thickTop="1">
      <c r="B18" s="34"/>
    </row>
    <row r="19" spans="1:3">
      <c r="A19" s="126" t="s">
        <v>322</v>
      </c>
    </row>
    <row r="20" spans="1:3">
      <c r="A20" s="88" t="s">
        <v>581</v>
      </c>
      <c r="B20" s="34">
        <v>1901294144</v>
      </c>
      <c r="C20" s="34">
        <v>1901294139</v>
      </c>
    </row>
    <row r="21" spans="1:3">
      <c r="A21" s="88" t="s">
        <v>323</v>
      </c>
      <c r="B21" s="34">
        <v>346245891</v>
      </c>
      <c r="C21" s="34">
        <v>346245879</v>
      </c>
    </row>
    <row r="22" spans="1:3">
      <c r="A22" s="88" t="s">
        <v>324</v>
      </c>
      <c r="B22" s="34">
        <v>-346245891</v>
      </c>
      <c r="C22" s="34">
        <v>-346245879</v>
      </c>
    </row>
    <row r="23" spans="1:3" ht="13.8" thickBot="1">
      <c r="A23" s="93" t="s">
        <v>321</v>
      </c>
      <c r="B23" s="320">
        <f>SUM(B20:B22)</f>
        <v>1901294144</v>
      </c>
      <c r="C23" s="320">
        <f>SUM(C20:C22)</f>
        <v>1901294139</v>
      </c>
    </row>
    <row r="24" spans="1:3" ht="13.8" thickTop="1"/>
    <row r="25" spans="1:3" s="127" customFormat="1" ht="47.25" customHeight="1">
      <c r="A25" s="358" t="s">
        <v>325</v>
      </c>
      <c r="B25" s="358"/>
      <c r="C25" s="358"/>
    </row>
    <row r="27" spans="1:3" ht="39" customHeight="1">
      <c r="A27" s="358" t="s">
        <v>326</v>
      </c>
      <c r="B27" s="358"/>
      <c r="C27" s="358"/>
    </row>
    <row r="29" spans="1:3" ht="68.400000000000006" customHeight="1">
      <c r="A29" s="358" t="s">
        <v>327</v>
      </c>
      <c r="B29" s="358"/>
      <c r="C29" s="358"/>
    </row>
  </sheetData>
  <mergeCells count="3">
    <mergeCell ref="A27:C27"/>
    <mergeCell ref="A25:C25"/>
    <mergeCell ref="A29:C29"/>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38"/>
  <sheetViews>
    <sheetView showGridLines="0" topLeftCell="A16" zoomScale="101" zoomScaleNormal="100" workbookViewId="0">
      <selection activeCell="B16" sqref="B16"/>
    </sheetView>
  </sheetViews>
  <sheetFormatPr baseColWidth="10" defaultColWidth="11.44140625" defaultRowHeight="13.2"/>
  <cols>
    <col min="1" max="1" width="4.44140625" customWidth="1"/>
    <col min="2" max="2" width="35.109375" customWidth="1"/>
    <col min="3" max="3" width="0.88671875" customWidth="1"/>
    <col min="4" max="4" width="18.88671875" customWidth="1"/>
    <col min="5" max="5" width="21" customWidth="1"/>
  </cols>
  <sheetData>
    <row r="6" spans="2:5">
      <c r="B6" s="97" t="s">
        <v>328</v>
      </c>
      <c r="C6" s="60"/>
      <c r="D6" s="60"/>
      <c r="E6" s="60"/>
    </row>
    <row r="7" spans="2:5" s="1" customFormat="1">
      <c r="B7" s="94" t="s">
        <v>306</v>
      </c>
      <c r="C7" s="4"/>
      <c r="D7" s="4"/>
      <c r="E7" s="4"/>
    </row>
    <row r="8" spans="2:5" s="1" customFormat="1">
      <c r="B8" s="98"/>
      <c r="C8" s="4"/>
      <c r="D8" s="4"/>
      <c r="E8" s="4"/>
    </row>
    <row r="9" spans="2:5">
      <c r="B9" s="88" t="s">
        <v>329</v>
      </c>
      <c r="C9" s="1"/>
    </row>
    <row r="10" spans="2:5">
      <c r="B10" s="102"/>
      <c r="C10" s="1"/>
    </row>
    <row r="11" spans="2:5">
      <c r="B11" s="96" t="s">
        <v>308</v>
      </c>
      <c r="C11" s="64"/>
      <c r="D11" s="139">
        <v>44561</v>
      </c>
      <c r="E11" s="139">
        <v>44196</v>
      </c>
    </row>
    <row r="12" spans="2:5">
      <c r="B12" s="102" t="s">
        <v>317</v>
      </c>
      <c r="C12" s="1"/>
      <c r="E12" s="34"/>
    </row>
    <row r="13" spans="2:5">
      <c r="B13" s="88" t="s">
        <v>330</v>
      </c>
      <c r="C13" s="1"/>
      <c r="D13" s="30">
        <v>71314520024</v>
      </c>
      <c r="E13" s="34">
        <v>115293536938</v>
      </c>
    </row>
    <row r="14" spans="2:5">
      <c r="B14" s="88" t="s">
        <v>331</v>
      </c>
      <c r="C14" s="1"/>
      <c r="D14" s="30">
        <v>1837687485</v>
      </c>
      <c r="E14" s="34">
        <v>0</v>
      </c>
    </row>
    <row r="15" spans="2:5">
      <c r="B15" s="88" t="s">
        <v>332</v>
      </c>
      <c r="C15" s="1"/>
      <c r="D15" s="30">
        <v>256827655276</v>
      </c>
      <c r="E15" s="34">
        <v>69467142850</v>
      </c>
    </row>
    <row r="16" spans="2:5">
      <c r="B16" s="88" t="s">
        <v>333</v>
      </c>
      <c r="C16" s="1"/>
      <c r="D16" s="30">
        <v>68122457277</v>
      </c>
      <c r="E16" s="34">
        <v>18632359066</v>
      </c>
    </row>
    <row r="17" spans="2:5">
      <c r="B17" s="88" t="s">
        <v>334</v>
      </c>
      <c r="C17" s="1"/>
      <c r="D17" s="30">
        <v>514272801</v>
      </c>
      <c r="E17" s="34">
        <v>1541434061</v>
      </c>
    </row>
    <row r="18" spans="2:5">
      <c r="B18" s="88" t="s">
        <v>335</v>
      </c>
      <c r="C18" s="1"/>
      <c r="D18" s="30">
        <v>1378300146</v>
      </c>
      <c r="E18" s="34">
        <v>935719263</v>
      </c>
    </row>
    <row r="19" spans="2:5">
      <c r="B19" s="88" t="s">
        <v>336</v>
      </c>
      <c r="C19" s="1"/>
      <c r="D19" s="30">
        <v>0</v>
      </c>
      <c r="E19" s="34">
        <v>62570820054</v>
      </c>
    </row>
    <row r="20" spans="2:5">
      <c r="B20" s="88" t="s">
        <v>337</v>
      </c>
      <c r="C20" s="1"/>
      <c r="D20" s="30">
        <v>18844767173</v>
      </c>
      <c r="E20" s="34">
        <v>0</v>
      </c>
    </row>
    <row r="21" spans="2:5">
      <c r="B21" s="88" t="s">
        <v>338</v>
      </c>
      <c r="C21" s="1"/>
      <c r="D21" s="30">
        <v>2867071156</v>
      </c>
      <c r="E21" s="34">
        <v>33781801022</v>
      </c>
    </row>
    <row r="22" spans="2:5" ht="13.8" thickBot="1">
      <c r="B22" s="93" t="s">
        <v>339</v>
      </c>
      <c r="C22" s="93"/>
      <c r="D22" s="320">
        <f>SUM(D13:D21)</f>
        <v>421706731338</v>
      </c>
      <c r="E22" s="320">
        <f>SUM(E13:E21)</f>
        <v>302222813254</v>
      </c>
    </row>
    <row r="23" spans="2:5" ht="13.8" thickTop="1">
      <c r="B23" s="34"/>
      <c r="D23" s="34"/>
      <c r="E23" s="34"/>
    </row>
    <row r="24" spans="2:5">
      <c r="B24" s="34"/>
      <c r="D24" s="34"/>
    </row>
    <row r="25" spans="2:5">
      <c r="B25" s="96" t="s">
        <v>308</v>
      </c>
      <c r="C25" s="64"/>
      <c r="D25" s="139">
        <v>44561</v>
      </c>
      <c r="E25" s="139">
        <v>44196</v>
      </c>
    </row>
    <row r="26" spans="2:5">
      <c r="B26" s="102" t="s">
        <v>322</v>
      </c>
      <c r="C26" s="1"/>
    </row>
    <row r="27" spans="2:5">
      <c r="B27" s="88" t="s">
        <v>333</v>
      </c>
      <c r="C27" s="1"/>
      <c r="D27" s="24">
        <v>331738749290</v>
      </c>
      <c r="E27" s="24">
        <v>113338613864</v>
      </c>
    </row>
    <row r="28" spans="2:5">
      <c r="B28" s="88" t="s">
        <v>340</v>
      </c>
      <c r="C28" s="1"/>
      <c r="D28" s="24">
        <v>14726658698</v>
      </c>
      <c r="E28" s="24">
        <v>7058556902</v>
      </c>
    </row>
    <row r="29" spans="2:5">
      <c r="B29" s="88" t="s">
        <v>341</v>
      </c>
      <c r="C29" s="1"/>
      <c r="D29" s="24">
        <v>8729954465</v>
      </c>
      <c r="E29" s="24">
        <v>27463521876</v>
      </c>
    </row>
    <row r="30" spans="2:5">
      <c r="B30" s="88" t="s">
        <v>342</v>
      </c>
      <c r="C30" s="1"/>
      <c r="D30" s="24">
        <v>14695844924.9673</v>
      </c>
      <c r="E30" s="24">
        <v>16291548547</v>
      </c>
    </row>
    <row r="31" spans="2:5">
      <c r="B31" s="88" t="s">
        <v>343</v>
      </c>
      <c r="C31" s="1"/>
      <c r="D31" s="24">
        <v>15074632439.441</v>
      </c>
      <c r="E31" s="24">
        <v>18601857148</v>
      </c>
    </row>
    <row r="32" spans="2:5">
      <c r="B32" s="88" t="s">
        <v>344</v>
      </c>
      <c r="C32" s="1"/>
      <c r="D32" s="24">
        <v>226137206346</v>
      </c>
      <c r="E32" s="24">
        <v>0</v>
      </c>
    </row>
    <row r="33" spans="2:5">
      <c r="B33" s="88" t="s">
        <v>345</v>
      </c>
      <c r="C33" s="1"/>
      <c r="D33" s="30">
        <f>75415512423</f>
        <v>75415512423</v>
      </c>
      <c r="E33" s="24">
        <v>128998490160</v>
      </c>
    </row>
    <row r="34" spans="2:5">
      <c r="B34" s="88" t="s">
        <v>346</v>
      </c>
      <c r="C34" s="1"/>
      <c r="D34" s="34">
        <v>-7134674952</v>
      </c>
      <c r="E34" s="24">
        <v>-7058556902</v>
      </c>
    </row>
    <row r="35" spans="2:5" ht="13.8" thickBot="1">
      <c r="B35" s="93" t="s">
        <v>347</v>
      </c>
      <c r="C35" s="93"/>
      <c r="D35" s="320">
        <f>SUM(D27:D34)</f>
        <v>679383883634.4082</v>
      </c>
      <c r="E35" s="320">
        <f>SUM(E27:E34)</f>
        <v>304694031595</v>
      </c>
    </row>
    <row r="36" spans="2:5" ht="13.8" thickTop="1">
      <c r="B36" s="24"/>
      <c r="D36" s="34"/>
    </row>
    <row r="37" spans="2:5" s="1" customFormat="1">
      <c r="D37" s="24"/>
    </row>
    <row r="38" spans="2:5" s="1" customFormat="1" ht="104.4" customHeight="1">
      <c r="B38" s="359" t="s">
        <v>348</v>
      </c>
      <c r="C38" s="359"/>
      <c r="D38" s="359"/>
      <c r="E38" s="359"/>
    </row>
  </sheetData>
  <mergeCells count="1">
    <mergeCell ref="B38:E38"/>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16"/>
  <sheetViews>
    <sheetView showGridLines="0" zoomScaleNormal="100" workbookViewId="0">
      <selection activeCell="K22" sqref="K22"/>
    </sheetView>
  </sheetViews>
  <sheetFormatPr baseColWidth="10" defaultColWidth="11.44140625" defaultRowHeight="13.2"/>
  <cols>
    <col min="1" max="1" width="43.88671875" customWidth="1"/>
    <col min="2" max="2" width="1.44140625" customWidth="1"/>
    <col min="3" max="4" width="22.88671875" customWidth="1"/>
  </cols>
  <sheetData>
    <row r="6" spans="1:4">
      <c r="A6" s="97" t="s">
        <v>349</v>
      </c>
      <c r="B6" s="60"/>
      <c r="C6" s="60"/>
      <c r="D6" s="60"/>
    </row>
    <row r="7" spans="1:4" s="1" customFormat="1">
      <c r="A7" s="94" t="s">
        <v>306</v>
      </c>
      <c r="B7" s="4"/>
      <c r="C7" s="4"/>
      <c r="D7" s="4"/>
    </row>
    <row r="8" spans="1:4" s="1" customFormat="1">
      <c r="A8" s="98"/>
      <c r="B8" s="4"/>
      <c r="C8" s="4"/>
      <c r="D8" s="4"/>
    </row>
    <row r="9" spans="1:4">
      <c r="A9" s="88" t="s">
        <v>350</v>
      </c>
      <c r="B9" s="1"/>
    </row>
    <row r="10" spans="1:4">
      <c r="A10" s="95"/>
      <c r="B10" s="1"/>
    </row>
    <row r="11" spans="1:4">
      <c r="A11" s="96" t="s">
        <v>308</v>
      </c>
      <c r="B11" s="64"/>
      <c r="C11" s="139">
        <v>44561</v>
      </c>
      <c r="D11" s="139">
        <v>44196</v>
      </c>
    </row>
    <row r="12" spans="1:4">
      <c r="A12" s="88" t="s">
        <v>351</v>
      </c>
      <c r="B12" s="1"/>
      <c r="C12" s="34">
        <v>499785351067</v>
      </c>
      <c r="D12" s="34">
        <v>435430839782</v>
      </c>
    </row>
    <row r="13" spans="1:4">
      <c r="A13" s="88" t="s">
        <v>352</v>
      </c>
      <c r="B13" s="1"/>
      <c r="C13" s="34">
        <v>25292256808</v>
      </c>
      <c r="D13" s="34">
        <v>20717474565</v>
      </c>
    </row>
    <row r="14" spans="1:4" ht="13.8" thickBot="1">
      <c r="A14" s="93" t="s">
        <v>353</v>
      </c>
      <c r="B14" s="93"/>
      <c r="C14" s="320">
        <f>SUM(C12:C13)</f>
        <v>525077607875</v>
      </c>
      <c r="D14" s="320">
        <f>SUM(D12:D13)</f>
        <v>456148314347</v>
      </c>
    </row>
    <row r="15" spans="1:4" ht="13.8" thickTop="1">
      <c r="B15" s="1"/>
    </row>
    <row r="16" spans="1:4" ht="40.65" customHeight="1">
      <c r="A16" s="358" t="s">
        <v>354</v>
      </c>
      <c r="B16" s="358"/>
      <c r="C16" s="358"/>
      <c r="D16" s="358"/>
    </row>
  </sheetData>
  <mergeCells count="1">
    <mergeCell ref="A16:D16"/>
  </mergeCells>
  <pageMargins left="0.7" right="0.7" top="0.75" bottom="0.75" header="0.3" footer="0.3"/>
  <pageSetup paperSize="9" orientation="portrait" horizontalDpi="0" verticalDpi="0" r:id="rId1"/>
  <ignoredErrors>
    <ignoredError sqref="D14 C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13"/>
  <sheetViews>
    <sheetView showGridLines="0" workbookViewId="0">
      <selection activeCell="C15" sqref="C15"/>
    </sheetView>
  </sheetViews>
  <sheetFormatPr baseColWidth="10" defaultColWidth="11.44140625" defaultRowHeight="13.2"/>
  <cols>
    <col min="1" max="1" width="48.44140625" customWidth="1"/>
    <col min="2" max="2" width="3.44140625" customWidth="1"/>
    <col min="3" max="3" width="22.88671875" customWidth="1"/>
    <col min="4" max="4" width="0.33203125" style="2" customWidth="1"/>
    <col min="5" max="5" width="22.88671875" customWidth="1"/>
    <col min="6" max="6" width="14.6640625" customWidth="1"/>
    <col min="7" max="7" width="13.88671875" bestFit="1" customWidth="1"/>
    <col min="11" max="11" width="11.44140625" customWidth="1"/>
  </cols>
  <sheetData>
    <row r="6" spans="1:6">
      <c r="A6" s="97" t="s">
        <v>355</v>
      </c>
      <c r="B6" s="60"/>
      <c r="C6" s="60"/>
      <c r="D6" s="60"/>
      <c r="E6" s="60"/>
    </row>
    <row r="7" spans="1:6" s="1" customFormat="1">
      <c r="A7" s="94" t="s">
        <v>306</v>
      </c>
      <c r="B7" s="4"/>
      <c r="C7" s="4"/>
      <c r="D7" s="196"/>
      <c r="E7" s="4"/>
    </row>
    <row r="8" spans="1:6" s="1" customFormat="1">
      <c r="A8" s="98"/>
      <c r="B8" s="4"/>
      <c r="C8" s="4"/>
      <c r="D8" s="196"/>
      <c r="E8" s="4"/>
    </row>
    <row r="9" spans="1:6">
      <c r="A9" s="88" t="s">
        <v>356</v>
      </c>
      <c r="B9" s="1"/>
    </row>
    <row r="10" spans="1:6">
      <c r="A10" s="95"/>
      <c r="B10" s="1"/>
    </row>
    <row r="11" spans="1:6">
      <c r="A11" s="360"/>
      <c r="B11" s="360"/>
      <c r="C11" s="151">
        <v>44561</v>
      </c>
      <c r="D11" s="195"/>
      <c r="E11" s="151">
        <v>44196</v>
      </c>
    </row>
    <row r="12" spans="1:6" s="1" customFormat="1" ht="13.8" thickBot="1">
      <c r="A12" s="2" t="s">
        <v>357</v>
      </c>
      <c r="B12" s="2"/>
      <c r="C12" s="224">
        <v>45727870079</v>
      </c>
      <c r="D12" s="50"/>
      <c r="E12" s="224">
        <v>2378633228</v>
      </c>
      <c r="F12" s="24"/>
    </row>
    <row r="13" spans="1:6" ht="13.8" thickTop="1">
      <c r="B13" s="16"/>
    </row>
  </sheetData>
  <mergeCells count="1">
    <mergeCell ref="A11:B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34"/>
  <sheetViews>
    <sheetView showGridLines="0" workbookViewId="0">
      <selection activeCell="O9" sqref="O9"/>
    </sheetView>
  </sheetViews>
  <sheetFormatPr baseColWidth="10" defaultColWidth="11.44140625" defaultRowHeight="13.2"/>
  <cols>
    <col min="1" max="1" width="1.6640625" customWidth="1"/>
    <col min="4" max="4" width="14.88671875" bestFit="1" customWidth="1"/>
    <col min="5" max="5" width="22.109375" customWidth="1"/>
    <col min="6" max="6" width="7.88671875" customWidth="1"/>
    <col min="7" max="7" width="5.88671875" customWidth="1"/>
  </cols>
  <sheetData>
    <row r="6" spans="2:7">
      <c r="B6" s="97" t="s">
        <v>358</v>
      </c>
      <c r="C6" s="97"/>
      <c r="D6" s="97"/>
      <c r="E6" s="97"/>
      <c r="F6" s="97"/>
      <c r="G6" s="97"/>
    </row>
    <row r="7" spans="2:7" ht="13.8">
      <c r="B7" s="184"/>
      <c r="C7" s="184"/>
      <c r="D7" s="184"/>
      <c r="E7" s="184"/>
      <c r="F7" s="184"/>
      <c r="G7" s="184"/>
    </row>
    <row r="8" spans="2:7">
      <c r="B8" s="361" t="s">
        <v>359</v>
      </c>
      <c r="C8" s="361"/>
      <c r="D8" s="361"/>
      <c r="E8" s="361"/>
      <c r="F8" s="361"/>
      <c r="G8" s="361"/>
    </row>
    <row r="9" spans="2:7">
      <c r="B9" s="361"/>
      <c r="C9" s="361"/>
      <c r="D9" s="361"/>
      <c r="E9" s="361"/>
      <c r="F9" s="361"/>
      <c r="G9" s="361"/>
    </row>
    <row r="10" spans="2:7">
      <c r="B10" s="361"/>
      <c r="C10" s="361"/>
      <c r="D10" s="361"/>
      <c r="E10" s="361"/>
      <c r="F10" s="361"/>
      <c r="G10" s="361"/>
    </row>
    <row r="11" spans="2:7">
      <c r="B11" s="361"/>
      <c r="C11" s="361"/>
      <c r="D11" s="361"/>
      <c r="E11" s="361"/>
      <c r="F11" s="361"/>
      <c r="G11" s="361"/>
    </row>
    <row r="12" spans="2:7">
      <c r="B12" s="361"/>
      <c r="C12" s="361"/>
      <c r="D12" s="361"/>
      <c r="E12" s="361"/>
      <c r="F12" s="361"/>
      <c r="G12" s="361"/>
    </row>
    <row r="13" spans="2:7">
      <c r="B13" s="361"/>
      <c r="C13" s="361"/>
      <c r="D13" s="361"/>
      <c r="E13" s="361"/>
      <c r="F13" s="361"/>
      <c r="G13" s="361"/>
    </row>
    <row r="14" spans="2:7">
      <c r="B14" s="361"/>
      <c r="C14" s="361"/>
      <c r="D14" s="361"/>
      <c r="E14" s="361"/>
      <c r="F14" s="361"/>
      <c r="G14" s="361"/>
    </row>
    <row r="15" spans="2:7">
      <c r="B15" s="361"/>
      <c r="C15" s="361"/>
      <c r="D15" s="361"/>
      <c r="E15" s="361"/>
      <c r="F15" s="361"/>
      <c r="G15" s="361"/>
    </row>
    <row r="16" spans="2:7">
      <c r="B16" s="361"/>
      <c r="C16" s="361"/>
      <c r="D16" s="361"/>
      <c r="E16" s="361"/>
      <c r="F16" s="361"/>
      <c r="G16" s="361"/>
    </row>
    <row r="17" spans="1:8">
      <c r="B17" s="361"/>
      <c r="C17" s="361"/>
      <c r="D17" s="361"/>
      <c r="E17" s="361"/>
      <c r="F17" s="361"/>
      <c r="G17" s="361"/>
    </row>
    <row r="18" spans="1:8">
      <c r="B18" s="247"/>
      <c r="C18" s="247"/>
      <c r="D18" s="247"/>
      <c r="E18" s="247"/>
      <c r="F18" s="247"/>
      <c r="G18" s="247"/>
    </row>
    <row r="19" spans="1:8" ht="13.8">
      <c r="B19" s="265">
        <v>2021</v>
      </c>
      <c r="C19" s="185"/>
      <c r="D19" s="185"/>
      <c r="E19" s="185"/>
      <c r="F19" s="185"/>
      <c r="G19" s="185"/>
    </row>
    <row r="20" spans="1:8">
      <c r="B20" s="186" t="s">
        <v>360</v>
      </c>
      <c r="C20" s="186" t="s">
        <v>361</v>
      </c>
      <c r="D20" s="186" t="s">
        <v>362</v>
      </c>
      <c r="E20" s="186" t="s">
        <v>363</v>
      </c>
      <c r="F20" s="186"/>
    </row>
    <row r="21" spans="1:8">
      <c r="B21" s="325">
        <v>199</v>
      </c>
      <c r="C21" s="326" t="s">
        <v>364</v>
      </c>
      <c r="D21" s="327">
        <v>2286530</v>
      </c>
      <c r="E21" s="327">
        <f>+$E$25*F21</f>
        <v>15744562547.673395</v>
      </c>
      <c r="F21" s="256">
        <v>0.27048932293131633</v>
      </c>
    </row>
    <row r="22" spans="1:8">
      <c r="B22" s="325">
        <v>202</v>
      </c>
      <c r="C22" s="326" t="s">
        <v>365</v>
      </c>
      <c r="D22" s="327">
        <v>1905441</v>
      </c>
      <c r="E22" s="327">
        <f>+$E$25*F22</f>
        <v>13120468789.314386</v>
      </c>
      <c r="F22" s="256">
        <v>0.2254077691023274</v>
      </c>
    </row>
    <row r="23" spans="1:8">
      <c r="B23" s="325">
        <v>200</v>
      </c>
      <c r="C23" s="326" t="s">
        <v>366</v>
      </c>
      <c r="D23" s="327">
        <v>1997665</v>
      </c>
      <c r="E23" s="327">
        <f>+$E$25*F23</f>
        <v>13755499479.459911</v>
      </c>
      <c r="F23" s="256">
        <v>0.23631750513963967</v>
      </c>
    </row>
    <row r="24" spans="1:8">
      <c r="B24" s="325">
        <v>201</v>
      </c>
      <c r="C24" s="326" t="s">
        <v>367</v>
      </c>
      <c r="D24" s="327">
        <v>2263672</v>
      </c>
      <c r="E24" s="327">
        <f>+$E$25*F24</f>
        <v>15587173565.552307</v>
      </c>
      <c r="F24" s="256">
        <v>0.26778540282671659</v>
      </c>
    </row>
    <row r="25" spans="1:8">
      <c r="B25" s="97" t="s">
        <v>321</v>
      </c>
      <c r="C25" s="97"/>
      <c r="D25" s="187">
        <f>SUM(D21:D24)</f>
        <v>8453308</v>
      </c>
      <c r="E25" s="187">
        <v>58207704382</v>
      </c>
      <c r="F25" s="188">
        <f>SUM(F21:F24)</f>
        <v>1</v>
      </c>
    </row>
    <row r="26" spans="1:8">
      <c r="A26" s="1"/>
      <c r="B26" s="98"/>
      <c r="C26" s="98"/>
      <c r="D26" s="69"/>
      <c r="E26" s="69"/>
      <c r="F26" s="264"/>
      <c r="G26" s="1"/>
    </row>
    <row r="27" spans="1:8" ht="13.8">
      <c r="B27" s="265">
        <v>2020</v>
      </c>
      <c r="C27" s="185"/>
      <c r="D27" s="185"/>
      <c r="E27" s="185"/>
      <c r="F27" s="185"/>
      <c r="G27" s="185"/>
    </row>
    <row r="28" spans="1:8">
      <c r="B28" s="258" t="s">
        <v>360</v>
      </c>
      <c r="C28" s="258" t="s">
        <v>361</v>
      </c>
      <c r="D28" s="258" t="s">
        <v>362</v>
      </c>
      <c r="E28" s="258" t="s">
        <v>363</v>
      </c>
      <c r="F28" s="258" t="s">
        <v>368</v>
      </c>
      <c r="G28" s="257"/>
      <c r="H28" s="257"/>
    </row>
    <row r="29" spans="1:8">
      <c r="B29" s="259">
        <v>199</v>
      </c>
      <c r="C29" s="260" t="s">
        <v>364</v>
      </c>
      <c r="D29" s="261">
        <v>1839665</v>
      </c>
      <c r="E29" s="262">
        <v>12693890812</v>
      </c>
      <c r="F29" s="263">
        <v>0.27</v>
      </c>
      <c r="G29" s="257"/>
      <c r="H29" s="257"/>
    </row>
    <row r="30" spans="1:8">
      <c r="B30" s="259">
        <v>200</v>
      </c>
      <c r="C30" s="260" t="s">
        <v>366</v>
      </c>
      <c r="D30" s="261">
        <v>1607254</v>
      </c>
      <c r="E30" s="262">
        <v>11090229273</v>
      </c>
      <c r="F30" s="263">
        <v>0.24</v>
      </c>
      <c r="G30" s="257"/>
      <c r="H30" s="257"/>
    </row>
    <row r="31" spans="1:8">
      <c r="B31" s="259">
        <v>201</v>
      </c>
      <c r="C31" s="260" t="s">
        <v>367</v>
      </c>
      <c r="D31" s="261">
        <v>1821275</v>
      </c>
      <c r="E31" s="262">
        <v>12566997572</v>
      </c>
      <c r="F31" s="263">
        <v>0.27</v>
      </c>
      <c r="G31" s="257"/>
      <c r="H31" s="257"/>
    </row>
    <row r="32" spans="1:8">
      <c r="B32" s="259">
        <v>202</v>
      </c>
      <c r="C32" s="260" t="s">
        <v>365</v>
      </c>
      <c r="D32" s="261">
        <v>1533054</v>
      </c>
      <c r="E32" s="262">
        <v>10578242343</v>
      </c>
      <c r="F32" s="263">
        <v>0.23</v>
      </c>
      <c r="G32" s="257"/>
      <c r="H32" s="257"/>
    </row>
    <row r="33" spans="2:8" ht="12.9" customHeight="1">
      <c r="B33" s="97" t="s">
        <v>369</v>
      </c>
      <c r="C33" s="97"/>
      <c r="D33" s="187">
        <v>6801248</v>
      </c>
      <c r="E33" s="187">
        <v>46929360000</v>
      </c>
      <c r="F33" s="188">
        <v>1</v>
      </c>
      <c r="G33" s="257"/>
      <c r="H33" s="257"/>
    </row>
    <row r="34" spans="2:8">
      <c r="B34" s="257"/>
      <c r="C34" s="257"/>
      <c r="D34" s="257"/>
      <c r="E34" s="257"/>
      <c r="F34" s="257"/>
      <c r="G34" s="257"/>
      <c r="H34" s="257"/>
    </row>
  </sheetData>
  <mergeCells count="1">
    <mergeCell ref="B8:G17"/>
  </mergeCell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56"/>
  <sheetViews>
    <sheetView showGridLines="0" topLeftCell="A48" workbookViewId="0">
      <selection activeCell="A59" sqref="A59"/>
    </sheetView>
  </sheetViews>
  <sheetFormatPr baseColWidth="10" defaultColWidth="11.44140625" defaultRowHeight="13.2"/>
  <cols>
    <col min="1" max="1" width="43.88671875" customWidth="1"/>
    <col min="2" max="3" width="22.88671875" customWidth="1"/>
  </cols>
  <sheetData>
    <row r="6" spans="1:3">
      <c r="A6" s="97" t="s">
        <v>370</v>
      </c>
      <c r="B6" s="60"/>
      <c r="C6" s="60"/>
    </row>
    <row r="7" spans="1:3" s="1" customFormat="1">
      <c r="A7" s="94" t="s">
        <v>306</v>
      </c>
      <c r="B7" s="4"/>
      <c r="C7" s="4"/>
    </row>
    <row r="8" spans="1:3" s="1" customFormat="1">
      <c r="A8" s="94"/>
      <c r="B8" s="4"/>
      <c r="C8" s="4"/>
    </row>
    <row r="9" spans="1:3">
      <c r="A9" s="88" t="s">
        <v>371</v>
      </c>
    </row>
    <row r="11" spans="1:3">
      <c r="A11" s="96" t="s">
        <v>308</v>
      </c>
      <c r="B11" s="139">
        <v>44561</v>
      </c>
      <c r="C11" s="139">
        <v>44196</v>
      </c>
    </row>
    <row r="12" spans="1:3">
      <c r="A12" s="134" t="s">
        <v>372</v>
      </c>
      <c r="B12" s="30">
        <v>36908074163</v>
      </c>
      <c r="C12" s="30">
        <v>36984829830</v>
      </c>
    </row>
    <row r="13" spans="1:3">
      <c r="A13" s="134" t="s">
        <v>373</v>
      </c>
      <c r="B13" s="30">
        <v>13340506961</v>
      </c>
      <c r="C13" s="30">
        <v>9960680207.2143745</v>
      </c>
    </row>
    <row r="14" spans="1:3">
      <c r="A14" s="134" t="s">
        <v>374</v>
      </c>
      <c r="B14" s="30">
        <v>12214010102</v>
      </c>
      <c r="C14" s="30">
        <v>9210488802</v>
      </c>
    </row>
    <row r="15" spans="1:3">
      <c r="A15" s="134" t="s">
        <v>375</v>
      </c>
      <c r="B15" s="30">
        <v>4636450433</v>
      </c>
      <c r="C15" s="30">
        <v>4772494017.1931477</v>
      </c>
    </row>
    <row r="16" spans="1:3">
      <c r="A16" s="134" t="s">
        <v>376</v>
      </c>
      <c r="B16" s="30">
        <v>880802369</v>
      </c>
      <c r="C16" s="30">
        <v>587277445</v>
      </c>
    </row>
    <row r="17" spans="1:3">
      <c r="A17" s="134" t="s">
        <v>377</v>
      </c>
      <c r="B17" s="30">
        <v>4659060544</v>
      </c>
      <c r="C17" s="30">
        <v>4913525421.6661682</v>
      </c>
    </row>
    <row r="18" spans="1:3">
      <c r="A18" s="134" t="s">
        <v>378</v>
      </c>
      <c r="B18" s="30">
        <v>6150616099</v>
      </c>
      <c r="C18" s="30">
        <v>2859417984</v>
      </c>
    </row>
    <row r="19" spans="1:3">
      <c r="A19" s="134" t="s">
        <v>379</v>
      </c>
      <c r="B19" s="30">
        <v>4768460186</v>
      </c>
      <c r="C19" s="30">
        <v>2792534236</v>
      </c>
    </row>
    <row r="20" spans="1:3">
      <c r="A20" s="134" t="s">
        <v>380</v>
      </c>
      <c r="B20" s="30">
        <v>2182882398</v>
      </c>
      <c r="C20" s="30">
        <v>2754777163.2814522</v>
      </c>
    </row>
    <row r="21" spans="1:3">
      <c r="A21" s="134" t="s">
        <v>381</v>
      </c>
      <c r="B21" s="30">
        <v>1050984945</v>
      </c>
      <c r="C21" s="30">
        <v>1071692655</v>
      </c>
    </row>
    <row r="22" spans="1:3">
      <c r="A22" s="134" t="s">
        <v>382</v>
      </c>
      <c r="B22" s="30">
        <v>314723777</v>
      </c>
      <c r="C22" s="30">
        <v>553794448</v>
      </c>
    </row>
    <row r="23" spans="1:3">
      <c r="A23" s="134" t="s">
        <v>383</v>
      </c>
      <c r="B23" s="30">
        <v>1567291326</v>
      </c>
      <c r="C23" s="30">
        <v>545661637</v>
      </c>
    </row>
    <row r="24" spans="1:3">
      <c r="A24" s="134" t="s">
        <v>384</v>
      </c>
      <c r="B24" s="30">
        <v>2556894823</v>
      </c>
      <c r="C24" s="30">
        <v>22566399</v>
      </c>
    </row>
    <row r="25" spans="1:3" ht="15.75" customHeight="1">
      <c r="A25" s="93" t="s">
        <v>385</v>
      </c>
      <c r="B25" s="316">
        <f>SUM(B12:B24)</f>
        <v>91230758126</v>
      </c>
      <c r="C25" s="316">
        <f>SUM(C12:C24)</f>
        <v>77029740245.355133</v>
      </c>
    </row>
    <row r="26" spans="1:3">
      <c r="B26" s="30"/>
      <c r="C26" s="30"/>
    </row>
    <row r="27" spans="1:3">
      <c r="A27" s="96" t="s">
        <v>308</v>
      </c>
      <c r="B27" s="139">
        <v>44561</v>
      </c>
      <c r="C27" s="139">
        <v>44196</v>
      </c>
    </row>
    <row r="28" spans="1:3">
      <c r="A28" t="s">
        <v>386</v>
      </c>
      <c r="B28" s="30">
        <v>6598370927</v>
      </c>
      <c r="C28" s="30">
        <v>9056506897</v>
      </c>
    </row>
    <row r="29" spans="1:3">
      <c r="A29" s="93" t="s">
        <v>385</v>
      </c>
      <c r="B29" s="316">
        <f>SUM(B28:B28)</f>
        <v>6598370927</v>
      </c>
      <c r="C29" s="316">
        <f>SUM(C28:C28)</f>
        <v>9056506897</v>
      </c>
    </row>
    <row r="32" spans="1:3">
      <c r="A32" s="96" t="s">
        <v>308</v>
      </c>
      <c r="B32" s="139">
        <v>44561</v>
      </c>
      <c r="C32" s="139">
        <v>44196</v>
      </c>
    </row>
    <row r="33" spans="1:3">
      <c r="A33" s="134" t="s">
        <v>387</v>
      </c>
      <c r="B33" s="30">
        <v>87067569621</v>
      </c>
      <c r="C33" s="30">
        <v>35161848318</v>
      </c>
    </row>
    <row r="34" spans="1:3">
      <c r="A34" s="134" t="s">
        <v>388</v>
      </c>
      <c r="B34" s="30">
        <v>167093461981</v>
      </c>
      <c r="C34" s="30">
        <v>225857339726</v>
      </c>
    </row>
    <row r="35" spans="1:3">
      <c r="A35" s="134" t="s">
        <v>389</v>
      </c>
      <c r="B35" s="30">
        <v>202117348024</v>
      </c>
      <c r="C35" s="30">
        <v>194989162189</v>
      </c>
    </row>
    <row r="36" spans="1:3" ht="13.8" thickBot="1">
      <c r="A36" s="93" t="s">
        <v>390</v>
      </c>
      <c r="B36" s="320">
        <f>SUM(B33:B35)</f>
        <v>456278379626</v>
      </c>
      <c r="C36" s="320">
        <f>SUM(C33:C35)</f>
        <v>456008350233</v>
      </c>
    </row>
    <row r="37" spans="1:3" ht="13.8" thickTop="1"/>
    <row r="38" spans="1:3" ht="13.8" thickBot="1">
      <c r="A38" s="93" t="s">
        <v>321</v>
      </c>
      <c r="B38" s="328">
        <f>+B25+B29+B36</f>
        <v>554107508679</v>
      </c>
      <c r="C38" s="328">
        <f>+C25+C29+C36</f>
        <v>542094597375.3551</v>
      </c>
    </row>
    <row r="39" spans="1:3" ht="13.8" thickTop="1"/>
    <row r="40" spans="1:3" ht="88.35" customHeight="1">
      <c r="A40" s="359" t="s">
        <v>391</v>
      </c>
      <c r="B40" s="359"/>
      <c r="C40" s="359"/>
    </row>
    <row r="42" spans="1:3" ht="93" customHeight="1">
      <c r="A42" s="359" t="s">
        <v>392</v>
      </c>
      <c r="B42" s="359"/>
      <c r="C42" s="359"/>
    </row>
    <row r="44" spans="1:3" ht="39.6" customHeight="1">
      <c r="A44" s="359" t="s">
        <v>393</v>
      </c>
      <c r="B44" s="359"/>
      <c r="C44" s="359"/>
    </row>
    <row r="46" spans="1:3">
      <c r="A46" s="97" t="s">
        <v>394</v>
      </c>
      <c r="B46" s="97"/>
      <c r="C46" s="97"/>
    </row>
    <row r="47" spans="1:3" s="1" customFormat="1">
      <c r="A47" s="310"/>
      <c r="B47" s="310"/>
      <c r="C47" s="310"/>
    </row>
    <row r="48" spans="1:3">
      <c r="A48" s="96" t="s">
        <v>395</v>
      </c>
      <c r="B48" s="139">
        <v>44561</v>
      </c>
      <c r="C48" s="139">
        <v>44196</v>
      </c>
    </row>
    <row r="49" spans="1:3">
      <c r="A49" t="s">
        <v>396</v>
      </c>
      <c r="B49" s="167">
        <v>542094597375</v>
      </c>
      <c r="C49" s="167">
        <v>314484085187</v>
      </c>
    </row>
    <row r="50" spans="1:3" ht="26.4">
      <c r="A50" s="217" t="s">
        <v>397</v>
      </c>
      <c r="B50" s="34">
        <v>0</v>
      </c>
      <c r="C50" s="34">
        <v>0</v>
      </c>
    </row>
    <row r="51" spans="1:3">
      <c r="A51" t="s">
        <v>398</v>
      </c>
      <c r="B51" s="34">
        <v>26569571255</v>
      </c>
      <c r="C51" s="34">
        <v>11459194294</v>
      </c>
    </row>
    <row r="52" spans="1:3">
      <c r="A52" t="s">
        <v>399</v>
      </c>
      <c r="B52" s="34">
        <v>0</v>
      </c>
      <c r="C52" s="34">
        <v>9056506897</v>
      </c>
    </row>
    <row r="53" spans="1:3">
      <c r="A53" t="s">
        <v>400</v>
      </c>
      <c r="B53" s="34">
        <v>0</v>
      </c>
      <c r="C53" s="34">
        <v>219830066998</v>
      </c>
    </row>
    <row r="54" spans="1:3">
      <c r="A54" t="s">
        <v>401</v>
      </c>
      <c r="B54" s="34">
        <v>0</v>
      </c>
      <c r="C54" s="34">
        <v>0</v>
      </c>
    </row>
    <row r="55" spans="1:3">
      <c r="A55" t="s">
        <v>402</v>
      </c>
      <c r="B55" s="34">
        <v>-14556659951</v>
      </c>
      <c r="C55" s="34">
        <v>-12735256001</v>
      </c>
    </row>
    <row r="56" spans="1:3">
      <c r="A56" s="93" t="s">
        <v>403</v>
      </c>
      <c r="B56" s="329">
        <f>SUM(B49:B55)</f>
        <v>554107508679</v>
      </c>
      <c r="C56" s="329">
        <f>SUM(C49:C55)</f>
        <v>542094597375</v>
      </c>
    </row>
  </sheetData>
  <mergeCells count="3">
    <mergeCell ref="A40:C40"/>
    <mergeCell ref="A42:C42"/>
    <mergeCell ref="A44:C44"/>
  </mergeCells>
  <pageMargins left="0.7" right="0.7" top="0.75" bottom="0.75" header="0.3" footer="0.3"/>
  <pageSetup paperSize="9" orientation="portrait" horizontalDpi="0" verticalDpi="0" r:id="rId1"/>
  <ignoredErrors>
    <ignoredError sqref="C25 B25 B36:C36 B56:C56"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79"/>
  <sheetViews>
    <sheetView showGridLines="0" topLeftCell="A73" workbookViewId="0">
      <selection activeCell="A16" sqref="A16"/>
    </sheetView>
  </sheetViews>
  <sheetFormatPr baseColWidth="10" defaultColWidth="11.44140625" defaultRowHeight="13.2"/>
  <cols>
    <col min="1" max="1" width="41.6640625" customWidth="1"/>
    <col min="2" max="2" width="26.88671875" customWidth="1"/>
    <col min="3" max="3" width="18.44140625" customWidth="1"/>
  </cols>
  <sheetData>
    <row r="6" spans="1:3">
      <c r="A6" s="97" t="s">
        <v>404</v>
      </c>
      <c r="B6" s="60"/>
      <c r="C6" s="60"/>
    </row>
    <row r="7" spans="1:3" s="1" customFormat="1">
      <c r="A7" s="94" t="s">
        <v>306</v>
      </c>
      <c r="B7" s="4"/>
      <c r="C7" s="4"/>
    </row>
    <row r="8" spans="1:3" s="1" customFormat="1">
      <c r="A8" s="98"/>
      <c r="B8" s="129"/>
      <c r="C8" s="4"/>
    </row>
    <row r="9" spans="1:3">
      <c r="A9" s="88" t="s">
        <v>405</v>
      </c>
    </row>
    <row r="10" spans="1:3">
      <c r="A10" s="95"/>
    </row>
    <row r="11" spans="1:3">
      <c r="A11" s="100" t="s">
        <v>317</v>
      </c>
      <c r="B11" s="139">
        <v>44561</v>
      </c>
      <c r="C11" s="139">
        <v>44196</v>
      </c>
    </row>
    <row r="12" spans="1:3">
      <c r="A12" s="88" t="s">
        <v>406</v>
      </c>
      <c r="B12" s="34">
        <v>33331413259</v>
      </c>
      <c r="C12" s="34">
        <v>46944560064</v>
      </c>
    </row>
    <row r="13" spans="1:3">
      <c r="A13" s="88" t="s">
        <v>407</v>
      </c>
      <c r="B13" s="34">
        <v>70453981089</v>
      </c>
      <c r="C13" s="34">
        <v>825125000</v>
      </c>
    </row>
    <row r="14" spans="1:3">
      <c r="A14" s="88" t="s">
        <v>408</v>
      </c>
      <c r="B14" s="101">
        <v>0</v>
      </c>
      <c r="C14" s="101">
        <v>39699398518</v>
      </c>
    </row>
    <row r="15" spans="1:3" ht="13.8" thickBot="1">
      <c r="A15" s="93" t="s">
        <v>409</v>
      </c>
      <c r="B15" s="320">
        <f>SUM(B12:B14)</f>
        <v>103785394348</v>
      </c>
      <c r="C15" s="320">
        <f>SUM(C12:C14)</f>
        <v>87469083582</v>
      </c>
    </row>
    <row r="16" spans="1:3" ht="13.8" thickTop="1">
      <c r="A16" s="95"/>
    </row>
    <row r="17" spans="1:3">
      <c r="A17" s="9" t="s">
        <v>322</v>
      </c>
    </row>
    <row r="18" spans="1:3">
      <c r="A18" s="88" t="s">
        <v>406</v>
      </c>
      <c r="B18" s="34">
        <v>41841125731</v>
      </c>
      <c r="C18" s="34">
        <v>64435061393</v>
      </c>
    </row>
    <row r="19" spans="1:3">
      <c r="A19" s="88" t="s">
        <v>407</v>
      </c>
      <c r="B19" s="34">
        <v>2065737000000</v>
      </c>
      <c r="C19" s="34">
        <v>1167835878125</v>
      </c>
    </row>
    <row r="20" spans="1:3" ht="13.8" thickBot="1">
      <c r="A20" s="93" t="s">
        <v>410</v>
      </c>
      <c r="B20" s="320">
        <f>SUM(B18:B19)</f>
        <v>2107578125731</v>
      </c>
      <c r="C20" s="320">
        <f>SUM(C18:C19)</f>
        <v>1232270939518</v>
      </c>
    </row>
    <row r="21" spans="1:3" ht="13.8" thickTop="1">
      <c r="A21" s="95"/>
    </row>
    <row r="22" spans="1:3">
      <c r="A22" s="95"/>
    </row>
    <row r="23" spans="1:3">
      <c r="A23" s="40" t="s">
        <v>411</v>
      </c>
    </row>
    <row r="24" spans="1:3">
      <c r="A24" s="104"/>
    </row>
    <row r="25" spans="1:3">
      <c r="A25" s="96" t="s">
        <v>308</v>
      </c>
      <c r="B25" s="139">
        <v>44561</v>
      </c>
      <c r="C25" s="139">
        <v>44196</v>
      </c>
    </row>
    <row r="26" spans="1:3">
      <c r="A26" s="102" t="s">
        <v>317</v>
      </c>
    </row>
    <row r="27" spans="1:3">
      <c r="A27" s="55" t="s">
        <v>412</v>
      </c>
      <c r="B27" s="34">
        <v>9153495828</v>
      </c>
      <c r="C27" s="34">
        <v>26249642358</v>
      </c>
    </row>
    <row r="28" spans="1:3">
      <c r="A28" s="55" t="s">
        <v>413</v>
      </c>
      <c r="B28" s="34">
        <v>28193520937</v>
      </c>
      <c r="C28" s="34">
        <v>19821972639</v>
      </c>
    </row>
    <row r="29" spans="1:3">
      <c r="A29" s="55" t="s">
        <v>414</v>
      </c>
      <c r="B29" s="34">
        <v>0</v>
      </c>
      <c r="C29" s="34">
        <v>7373355054</v>
      </c>
    </row>
    <row r="30" spans="1:3">
      <c r="A30" s="55" t="s">
        <v>415</v>
      </c>
      <c r="B30" s="34">
        <v>-4015603506</v>
      </c>
      <c r="C30" s="34">
        <v>-6500409987</v>
      </c>
    </row>
    <row r="31" spans="1:3" ht="13.8" thickBot="1">
      <c r="A31" s="93" t="s">
        <v>416</v>
      </c>
      <c r="B31" s="320">
        <f>SUM(B27:B30)</f>
        <v>33331413259</v>
      </c>
      <c r="C31" s="320">
        <f>SUM(C27:C30)</f>
        <v>46944560064</v>
      </c>
    </row>
    <row r="32" spans="1:3" ht="13.8" thickTop="1"/>
    <row r="33" spans="1:3">
      <c r="A33" s="96" t="s">
        <v>308</v>
      </c>
      <c r="B33" s="139">
        <v>44561</v>
      </c>
      <c r="C33" s="139">
        <v>44196</v>
      </c>
    </row>
    <row r="34" spans="1:3">
      <c r="A34" s="102" t="s">
        <v>322</v>
      </c>
    </row>
    <row r="35" spans="1:3">
      <c r="A35" s="55" t="s">
        <v>413</v>
      </c>
      <c r="B35" s="34">
        <v>43173425633</v>
      </c>
      <c r="C35" s="34">
        <v>60789274918</v>
      </c>
    </row>
    <row r="36" spans="1:3">
      <c r="A36" s="55" t="s">
        <v>412</v>
      </c>
      <c r="B36" s="34">
        <v>2746893050</v>
      </c>
      <c r="C36" s="34">
        <v>11997533992</v>
      </c>
    </row>
    <row r="37" spans="1:3" hidden="1">
      <c r="A37" s="55" t="s">
        <v>417</v>
      </c>
      <c r="B37" s="34"/>
      <c r="C37" s="34">
        <v>0</v>
      </c>
    </row>
    <row r="38" spans="1:3">
      <c r="A38" s="55" t="s">
        <v>415</v>
      </c>
      <c r="B38" s="34">
        <v>-4079192952</v>
      </c>
      <c r="C38" s="34">
        <v>-8351747517</v>
      </c>
    </row>
    <row r="39" spans="1:3" ht="13.8" thickBot="1">
      <c r="A39" s="93" t="s">
        <v>418</v>
      </c>
      <c r="B39" s="320">
        <f>SUM(B35:B38)</f>
        <v>41841125731</v>
      </c>
      <c r="C39" s="320">
        <f>SUM(C35:C38)</f>
        <v>64435061393</v>
      </c>
    </row>
    <row r="40" spans="1:3" ht="13.8" thickTop="1"/>
    <row r="41" spans="1:3" s="1" customFormat="1">
      <c r="A41" s="55" t="s">
        <v>419</v>
      </c>
    </row>
    <row r="43" spans="1:3">
      <c r="A43" s="40" t="s">
        <v>420</v>
      </c>
    </row>
    <row r="44" spans="1:3">
      <c r="A44" s="51"/>
    </row>
    <row r="45" spans="1:3" ht="52.5" customHeight="1">
      <c r="A45" s="362" t="s">
        <v>421</v>
      </c>
      <c r="B45" s="362"/>
      <c r="C45" s="362"/>
    </row>
    <row r="46" spans="1:3">
      <c r="A46" s="121"/>
      <c r="B46" s="121"/>
      <c r="C46" s="121"/>
    </row>
    <row r="47" spans="1:3" ht="40.5" customHeight="1">
      <c r="A47" s="362" t="s">
        <v>422</v>
      </c>
      <c r="B47" s="362"/>
      <c r="C47" s="362"/>
    </row>
    <row r="48" spans="1:3">
      <c r="A48" s="121"/>
      <c r="B48" s="121"/>
      <c r="C48" s="121"/>
    </row>
    <row r="49" spans="1:3" ht="40.5" customHeight="1">
      <c r="A49" s="362" t="s">
        <v>423</v>
      </c>
      <c r="B49" s="362"/>
      <c r="C49" s="362"/>
    </row>
    <row r="50" spans="1:3">
      <c r="A50" s="121"/>
      <c r="B50" s="121"/>
      <c r="C50" s="121"/>
    </row>
    <row r="51" spans="1:3" ht="29.4" customHeight="1">
      <c r="A51" s="362" t="s">
        <v>424</v>
      </c>
      <c r="B51" s="362"/>
      <c r="C51" s="362"/>
    </row>
    <row r="52" spans="1:3" ht="13.35" customHeight="1">
      <c r="A52" s="121"/>
      <c r="B52" s="121"/>
      <c r="C52" s="121"/>
    </row>
    <row r="53" spans="1:3" ht="70.349999999999994" customHeight="1">
      <c r="A53" s="362" t="s">
        <v>425</v>
      </c>
      <c r="B53" s="362"/>
      <c r="C53" s="362"/>
    </row>
    <row r="54" spans="1:3">
      <c r="A54" s="121"/>
      <c r="B54" s="121"/>
      <c r="C54" s="121"/>
    </row>
    <row r="55" spans="1:3" ht="67.349999999999994" customHeight="1">
      <c r="A55" s="362" t="s">
        <v>426</v>
      </c>
      <c r="B55" s="362"/>
      <c r="C55" s="362"/>
    </row>
    <row r="56" spans="1:3">
      <c r="A56" s="121"/>
      <c r="B56" s="121"/>
      <c r="C56" s="121"/>
    </row>
    <row r="57" spans="1:3">
      <c r="A57" s="96" t="s">
        <v>308</v>
      </c>
      <c r="B57" s="139">
        <v>44561</v>
      </c>
      <c r="C57" s="139">
        <v>44196</v>
      </c>
    </row>
    <row r="58" spans="1:3">
      <c r="A58" s="102" t="s">
        <v>427</v>
      </c>
      <c r="B58" s="102"/>
      <c r="C58" s="102"/>
    </row>
    <row r="59" spans="1:3">
      <c r="A59" s="88" t="s">
        <v>428</v>
      </c>
      <c r="B59" s="34">
        <v>0</v>
      </c>
      <c r="C59" s="34">
        <v>0</v>
      </c>
    </row>
    <row r="60" spans="1:3">
      <c r="A60" s="88" t="s">
        <v>429</v>
      </c>
      <c r="B60" s="34">
        <v>159061749000</v>
      </c>
      <c r="C60" s="34">
        <v>114560355000</v>
      </c>
    </row>
    <row r="61" spans="1:3">
      <c r="A61" s="88" t="s">
        <v>430</v>
      </c>
      <c r="B61" s="101">
        <v>-88607767911</v>
      </c>
      <c r="C61" s="101">
        <v>-113735230000</v>
      </c>
    </row>
    <row r="62" spans="1:3" ht="13.8" thickBot="1">
      <c r="A62" s="93" t="s">
        <v>431</v>
      </c>
      <c r="B62" s="320">
        <f>SUM(B59:B61)</f>
        <v>70453981089</v>
      </c>
      <c r="C62" s="320">
        <f>SUM(C59:C61)</f>
        <v>825125000</v>
      </c>
    </row>
    <row r="63" spans="1:3" ht="13.8" thickTop="1">
      <c r="A63" s="88"/>
    </row>
    <row r="64" spans="1:3">
      <c r="A64" s="102" t="s">
        <v>432</v>
      </c>
    </row>
    <row r="65" spans="1:3">
      <c r="A65" s="88" t="s">
        <v>428</v>
      </c>
      <c r="B65" s="34">
        <v>2065737000000</v>
      </c>
      <c r="C65" s="34">
        <v>1117662000000</v>
      </c>
    </row>
    <row r="66" spans="1:3">
      <c r="A66" s="88" t="s">
        <v>429</v>
      </c>
      <c r="B66" s="24">
        <v>954370494000</v>
      </c>
      <c r="C66" s="34">
        <v>315040976250</v>
      </c>
    </row>
    <row r="67" spans="1:3">
      <c r="A67" s="88" t="s">
        <v>433</v>
      </c>
      <c r="B67" s="24">
        <v>-954370494000</v>
      </c>
      <c r="C67" s="101">
        <v>-264867098125</v>
      </c>
    </row>
    <row r="68" spans="1:3" ht="13.8" thickBot="1">
      <c r="A68" s="93" t="s">
        <v>434</v>
      </c>
      <c r="B68" s="320">
        <f>SUM(B65:B67)</f>
        <v>2065737000000</v>
      </c>
      <c r="C68" s="320">
        <f>SUM(C65:C67)</f>
        <v>1167835878125</v>
      </c>
    </row>
    <row r="69" spans="1:3" ht="13.8" thickTop="1"/>
    <row r="70" spans="1:3">
      <c r="A70" s="40" t="s">
        <v>435</v>
      </c>
    </row>
    <row r="71" spans="1:3">
      <c r="A71" s="51"/>
    </row>
    <row r="72" spans="1:3">
      <c r="A72" s="96" t="s">
        <v>308</v>
      </c>
      <c r="B72" s="139">
        <v>44561</v>
      </c>
      <c r="C72" s="139">
        <v>44196</v>
      </c>
    </row>
    <row r="73" spans="1:3">
      <c r="A73" s="102" t="s">
        <v>427</v>
      </c>
      <c r="B73" s="103"/>
      <c r="C73" s="103"/>
    </row>
    <row r="74" spans="1:3">
      <c r="A74" s="88" t="s">
        <v>428</v>
      </c>
      <c r="B74" s="34">
        <v>0</v>
      </c>
      <c r="C74" s="34">
        <v>37956325492</v>
      </c>
    </row>
    <row r="75" spans="1:3">
      <c r="A75" s="88" t="s">
        <v>429</v>
      </c>
      <c r="B75" s="34">
        <v>0</v>
      </c>
      <c r="C75" s="34">
        <v>3340674508</v>
      </c>
    </row>
    <row r="76" spans="1:3">
      <c r="A76" s="88" t="s">
        <v>433</v>
      </c>
      <c r="B76" s="101">
        <v>0</v>
      </c>
      <c r="C76" s="101">
        <v>-1597601482</v>
      </c>
    </row>
    <row r="77" spans="1:3" ht="13.8" thickBot="1">
      <c r="A77" s="93" t="s">
        <v>436</v>
      </c>
      <c r="B77" s="320">
        <f>SUM(B74:B76)</f>
        <v>0</v>
      </c>
      <c r="C77" s="320">
        <f>SUM(C74:C76)</f>
        <v>39699398518</v>
      </c>
    </row>
    <row r="78" spans="1:3" ht="13.8" thickTop="1">
      <c r="A78" s="88"/>
    </row>
    <row r="79" spans="1:3" ht="71.099999999999994" customHeight="1">
      <c r="A79" s="362" t="s">
        <v>437</v>
      </c>
      <c r="B79" s="362"/>
      <c r="C79" s="362"/>
    </row>
  </sheetData>
  <mergeCells count="7">
    <mergeCell ref="A45:C45"/>
    <mergeCell ref="A47:C47"/>
    <mergeCell ref="A49:C49"/>
    <mergeCell ref="A51:C51"/>
    <mergeCell ref="A79:C79"/>
    <mergeCell ref="A53:C53"/>
    <mergeCell ref="A55:C55"/>
  </mergeCells>
  <pageMargins left="0.7" right="0.7" top="0.75" bottom="0.75" header="0.3" footer="0.3"/>
  <pageSetup paperSize="9" orientation="portrait" horizontalDpi="0" verticalDpi="0" r:id="rId1"/>
  <ignoredErrors>
    <ignoredError sqref="B15:C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17"/>
  <sheetViews>
    <sheetView showGridLines="0" topLeftCell="A2" workbookViewId="0">
      <selection activeCell="A16" sqref="A16"/>
    </sheetView>
  </sheetViews>
  <sheetFormatPr baseColWidth="10" defaultColWidth="11.44140625" defaultRowHeight="13.2"/>
  <cols>
    <col min="1" max="1" width="57.6640625" customWidth="1"/>
    <col min="2" max="2" width="19.6640625" customWidth="1"/>
    <col min="3" max="3" width="14.88671875" bestFit="1" customWidth="1"/>
  </cols>
  <sheetData>
    <row r="6" spans="1:3">
      <c r="A6" s="97" t="s">
        <v>438</v>
      </c>
      <c r="B6" s="60"/>
      <c r="C6" s="60"/>
    </row>
    <row r="7" spans="1:3" s="1" customFormat="1">
      <c r="A7" s="94" t="s">
        <v>306</v>
      </c>
      <c r="B7" s="4"/>
      <c r="C7" s="4"/>
    </row>
    <row r="8" spans="1:3" s="1" customFormat="1">
      <c r="A8" s="98"/>
      <c r="B8" s="4"/>
      <c r="C8" s="4"/>
    </row>
    <row r="9" spans="1:3">
      <c r="A9" s="88" t="s">
        <v>439</v>
      </c>
    </row>
    <row r="10" spans="1:3">
      <c r="A10" s="95"/>
    </row>
    <row r="11" spans="1:3">
      <c r="A11" s="96" t="s">
        <v>308</v>
      </c>
      <c r="B11" s="139">
        <v>44561</v>
      </c>
      <c r="C11" s="139">
        <v>44196</v>
      </c>
    </row>
    <row r="12" spans="1:3">
      <c r="A12" s="102" t="s">
        <v>317</v>
      </c>
      <c r="C12" s="34"/>
    </row>
    <row r="13" spans="1:3">
      <c r="A13" s="38" t="s">
        <v>440</v>
      </c>
      <c r="B13" s="34">
        <v>55370456478</v>
      </c>
      <c r="C13" s="34">
        <v>47009782056</v>
      </c>
    </row>
    <row r="14" spans="1:3">
      <c r="A14" s="38" t="s">
        <v>441</v>
      </c>
      <c r="B14" s="34">
        <v>11295007366</v>
      </c>
      <c r="C14" s="34">
        <v>20035619445</v>
      </c>
    </row>
    <row r="15" spans="1:3">
      <c r="A15" s="38" t="s">
        <v>333</v>
      </c>
      <c r="B15" s="34">
        <v>5474074286</v>
      </c>
      <c r="C15" s="34">
        <v>8195728462</v>
      </c>
    </row>
    <row r="16" spans="1:3" ht="13.8" thickBot="1">
      <c r="A16" s="93" t="s">
        <v>442</v>
      </c>
      <c r="B16" s="320">
        <f>SUM(B13:B15)</f>
        <v>72139538130</v>
      </c>
      <c r="C16" s="320">
        <f>SUM(C13:C15)</f>
        <v>75241129963</v>
      </c>
    </row>
    <row r="17" ht="13.8" thickTop="1"/>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30"/>
  <sheetViews>
    <sheetView showGridLines="0" topLeftCell="A3" workbookViewId="0">
      <selection activeCell="A14" sqref="A14"/>
    </sheetView>
  </sheetViews>
  <sheetFormatPr baseColWidth="10" defaultColWidth="11.44140625" defaultRowHeight="13.2"/>
  <cols>
    <col min="1" max="1" width="43.88671875" customWidth="1"/>
    <col min="2" max="3" width="22.88671875" customWidth="1"/>
    <col min="6" max="6" width="16.33203125" customWidth="1"/>
  </cols>
  <sheetData>
    <row r="4" spans="1:7">
      <c r="E4" s="142"/>
      <c r="F4" s="143"/>
      <c r="G4" s="16"/>
    </row>
    <row r="5" spans="1:7">
      <c r="E5" s="142"/>
      <c r="F5" s="143"/>
      <c r="G5" s="16"/>
    </row>
    <row r="6" spans="1:7">
      <c r="A6" s="97" t="s">
        <v>443</v>
      </c>
      <c r="B6" s="60"/>
      <c r="C6" s="60"/>
      <c r="E6" s="144"/>
      <c r="F6" s="143"/>
      <c r="G6" s="16"/>
    </row>
    <row r="7" spans="1:7" s="1" customFormat="1">
      <c r="A7" s="94" t="s">
        <v>306</v>
      </c>
      <c r="B7" s="4"/>
      <c r="C7" s="4"/>
      <c r="E7" s="144"/>
      <c r="F7" s="143"/>
      <c r="G7" s="2"/>
    </row>
    <row r="8" spans="1:7" s="1" customFormat="1">
      <c r="A8" s="98"/>
      <c r="B8" s="4"/>
      <c r="C8" s="4"/>
      <c r="E8" s="144"/>
      <c r="F8" s="143"/>
      <c r="G8" s="2"/>
    </row>
    <row r="9" spans="1:7">
      <c r="A9" s="88" t="s">
        <v>444</v>
      </c>
      <c r="E9" s="144"/>
      <c r="F9" s="143"/>
      <c r="G9" s="16"/>
    </row>
    <row r="10" spans="1:7">
      <c r="A10" s="95"/>
      <c r="E10" s="145"/>
      <c r="F10" s="146"/>
      <c r="G10" s="16"/>
    </row>
    <row r="11" spans="1:7">
      <c r="A11" s="96" t="s">
        <v>308</v>
      </c>
      <c r="B11" s="139">
        <v>44561</v>
      </c>
      <c r="C11" s="139">
        <v>44196</v>
      </c>
      <c r="E11" s="16"/>
      <c r="F11" s="16"/>
      <c r="G11" s="16"/>
    </row>
    <row r="12" spans="1:7">
      <c r="A12" s="102" t="s">
        <v>317</v>
      </c>
      <c r="E12" s="16"/>
      <c r="F12" s="16"/>
      <c r="G12" s="16"/>
    </row>
    <row r="13" spans="1:7">
      <c r="A13" s="88" t="s">
        <v>445</v>
      </c>
      <c r="B13" s="30">
        <v>1330483843</v>
      </c>
      <c r="C13" s="30">
        <v>2648051771</v>
      </c>
      <c r="E13" s="16"/>
      <c r="F13" s="16"/>
      <c r="G13" s="16"/>
    </row>
    <row r="14" spans="1:7">
      <c r="A14" s="88" t="s">
        <v>446</v>
      </c>
      <c r="B14" s="30">
        <v>4085801381</v>
      </c>
      <c r="C14" s="30">
        <v>17981848242</v>
      </c>
    </row>
    <row r="15" spans="1:7">
      <c r="A15" s="88" t="s">
        <v>447</v>
      </c>
      <c r="B15" s="30">
        <v>57830637833</v>
      </c>
      <c r="C15" s="30">
        <v>10746061111</v>
      </c>
    </row>
    <row r="16" spans="1:7">
      <c r="A16" s="88" t="s">
        <v>40</v>
      </c>
      <c r="B16" s="30">
        <v>1934381742</v>
      </c>
      <c r="C16" s="30">
        <v>2610140686</v>
      </c>
    </row>
    <row r="17" spans="1:3">
      <c r="A17" s="88" t="s">
        <v>448</v>
      </c>
      <c r="B17" s="30">
        <v>7842238143</v>
      </c>
      <c r="C17" s="30">
        <v>8054246641</v>
      </c>
    </row>
    <row r="18" spans="1:3">
      <c r="A18" s="88" t="s">
        <v>449</v>
      </c>
      <c r="B18" s="30">
        <v>5785050334</v>
      </c>
      <c r="C18" s="30">
        <v>5797081173</v>
      </c>
    </row>
    <row r="19" spans="1:3" ht="13.8" thickBot="1">
      <c r="A19" s="93" t="s">
        <v>450</v>
      </c>
      <c r="B19" s="328">
        <f>SUM(B13:B18)</f>
        <v>78808593276</v>
      </c>
      <c r="C19" s="328">
        <f>SUM(C13:C18)</f>
        <v>47837429624</v>
      </c>
    </row>
    <row r="20" spans="1:3" ht="13.8" thickTop="1"/>
    <row r="21" spans="1:3">
      <c r="A21" s="96" t="s">
        <v>308</v>
      </c>
      <c r="B21" s="139">
        <v>44561</v>
      </c>
      <c r="C21" s="139">
        <v>44196</v>
      </c>
    </row>
    <row r="22" spans="1:3">
      <c r="A22" s="102" t="s">
        <v>322</v>
      </c>
      <c r="B22" s="30"/>
      <c r="C22" s="30"/>
    </row>
    <row r="23" spans="1:3">
      <c r="A23" s="88" t="s">
        <v>447</v>
      </c>
      <c r="B23" s="30">
        <v>7098203814</v>
      </c>
      <c r="C23" s="23">
        <v>9205655556</v>
      </c>
    </row>
    <row r="24" spans="1:3" ht="13.8" thickBot="1">
      <c r="A24" s="93" t="s">
        <v>451</v>
      </c>
      <c r="B24" s="328">
        <f>SUM(B23:B23)</f>
        <v>7098203814</v>
      </c>
      <c r="C24" s="328">
        <f>SUM(C23:C23)</f>
        <v>9205655556</v>
      </c>
    </row>
    <row r="25" spans="1:3" ht="13.8" thickTop="1"/>
    <row r="26" spans="1:3">
      <c r="A26" s="363" t="s">
        <v>452</v>
      </c>
      <c r="B26" s="363"/>
      <c r="C26" s="363"/>
    </row>
    <row r="27" spans="1:3" ht="41.4" customHeight="1">
      <c r="A27" s="362" t="s">
        <v>453</v>
      </c>
      <c r="B27" s="362"/>
      <c r="C27" s="362"/>
    </row>
    <row r="29" spans="1:3">
      <c r="B29" s="34"/>
    </row>
    <row r="30" spans="1:3">
      <c r="B30" s="34"/>
    </row>
  </sheetData>
  <mergeCells count="2">
    <mergeCell ref="A26:C26"/>
    <mergeCell ref="A27:C27"/>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29"/>
  <sheetViews>
    <sheetView showGridLines="0" topLeftCell="A4" workbookViewId="0">
      <selection activeCell="H22" sqref="H22"/>
    </sheetView>
  </sheetViews>
  <sheetFormatPr baseColWidth="10" defaultColWidth="11.44140625" defaultRowHeight="13.2"/>
  <cols>
    <col min="1" max="1" width="24.6640625" customWidth="1"/>
    <col min="2" max="2" width="14.109375" customWidth="1"/>
    <col min="3" max="3" width="16" customWidth="1"/>
    <col min="4" max="4" width="13" customWidth="1"/>
    <col min="5" max="5" width="0.88671875" customWidth="1"/>
    <col min="6" max="6" width="15.88671875" customWidth="1"/>
    <col min="7" max="7" width="12.33203125" bestFit="1" customWidth="1"/>
    <col min="8" max="8" width="16.109375" customWidth="1"/>
    <col min="9" max="9" width="11.6640625" bestFit="1" customWidth="1"/>
  </cols>
  <sheetData>
    <row r="4" spans="1:9">
      <c r="E4" s="142"/>
      <c r="F4" s="143"/>
      <c r="G4" s="16"/>
    </row>
    <row r="5" spans="1:9">
      <c r="E5" s="142"/>
      <c r="F5" s="143"/>
      <c r="G5" s="16"/>
    </row>
    <row r="6" spans="1:9" s="257" customFormat="1">
      <c r="A6" s="268" t="s">
        <v>454</v>
      </c>
      <c r="B6" s="269"/>
      <c r="C6" s="270"/>
      <c r="E6" s="144"/>
      <c r="F6" s="143"/>
      <c r="G6" s="271"/>
    </row>
    <row r="7" spans="1:9" s="272" customFormat="1">
      <c r="A7" s="94"/>
      <c r="B7" s="4"/>
      <c r="C7" s="4"/>
      <c r="E7" s="144"/>
      <c r="F7" s="143"/>
      <c r="G7" s="273"/>
    </row>
    <row r="8" spans="1:9" s="257" customFormat="1">
      <c r="A8" s="299" t="s">
        <v>455</v>
      </c>
      <c r="B8" s="21"/>
      <c r="C8" s="21"/>
      <c r="D8" s="21"/>
      <c r="E8" s="21"/>
      <c r="F8" s="21"/>
      <c r="G8" s="21"/>
      <c r="H8" s="21"/>
      <c r="I8" s="21"/>
    </row>
    <row r="9" spans="1:9" s="257" customFormat="1" ht="13.8" thickBot="1">
      <c r="A9" s="21"/>
      <c r="B9" s="21"/>
      <c r="C9" s="21"/>
      <c r="D9" s="21"/>
      <c r="E9" s="21"/>
      <c r="F9" s="21"/>
      <c r="G9" s="21"/>
      <c r="H9" s="21"/>
      <c r="I9" s="21"/>
    </row>
    <row r="10" spans="1:9" s="257" customFormat="1" ht="13.8" thickBot="1">
      <c r="A10" s="274"/>
      <c r="B10" s="365" t="s">
        <v>456</v>
      </c>
      <c r="C10" s="366"/>
      <c r="D10" s="366"/>
      <c r="E10" s="275"/>
      <c r="F10" s="365" t="s">
        <v>457</v>
      </c>
      <c r="G10" s="366"/>
      <c r="H10" s="366"/>
      <c r="I10" s="21"/>
    </row>
    <row r="11" spans="1:9" s="257" customFormat="1" ht="13.8" thickBot="1">
      <c r="A11" s="274"/>
      <c r="B11" s="276" t="s">
        <v>458</v>
      </c>
      <c r="C11" s="276" t="s">
        <v>459</v>
      </c>
      <c r="D11" s="276" t="s">
        <v>460</v>
      </c>
      <c r="E11" s="274"/>
      <c r="F11" s="276" t="s">
        <v>458</v>
      </c>
      <c r="G11" s="276" t="s">
        <v>459</v>
      </c>
      <c r="H11" s="276" t="s">
        <v>460</v>
      </c>
      <c r="I11" s="277"/>
    </row>
    <row r="12" spans="1:9" s="257" customFormat="1">
      <c r="A12" s="278" t="s">
        <v>461</v>
      </c>
      <c r="B12" s="279"/>
      <c r="C12" s="279"/>
      <c r="D12" s="279"/>
      <c r="E12" s="280"/>
      <c r="F12" s="279"/>
      <c r="G12" s="279"/>
      <c r="H12" s="279"/>
      <c r="I12" s="279"/>
    </row>
    <row r="13" spans="1:9" s="257" customFormat="1">
      <c r="A13" s="278" t="s">
        <v>462</v>
      </c>
      <c r="B13" s="279"/>
      <c r="C13" s="279"/>
      <c r="D13" s="279"/>
      <c r="E13" s="280"/>
      <c r="F13" s="279"/>
      <c r="G13" s="279"/>
      <c r="H13" s="279"/>
      <c r="I13" s="279"/>
    </row>
    <row r="14" spans="1:9" s="257" customFormat="1" ht="13.8" thickBot="1">
      <c r="A14" s="281" t="s">
        <v>34</v>
      </c>
      <c r="B14" s="282">
        <v>0</v>
      </c>
      <c r="C14" s="283">
        <v>33058004291</v>
      </c>
      <c r="D14" s="283">
        <f>+B14-C14</f>
        <v>-33058004291</v>
      </c>
      <c r="E14" s="280"/>
      <c r="F14" s="284">
        <v>0</v>
      </c>
      <c r="G14" s="283">
        <v>31986813631</v>
      </c>
      <c r="H14" s="283">
        <f>+F14-G14</f>
        <v>-31986813631</v>
      </c>
      <c r="I14" s="279"/>
    </row>
    <row r="15" spans="1:9" s="257" customFormat="1" ht="13.8" thickBot="1">
      <c r="A15" s="278" t="s">
        <v>463</v>
      </c>
      <c r="B15" s="285">
        <f>+B14</f>
        <v>0</v>
      </c>
      <c r="C15" s="285">
        <f>+C14</f>
        <v>33058004291</v>
      </c>
      <c r="D15" s="285">
        <f>+D14</f>
        <v>-33058004291</v>
      </c>
      <c r="E15" s="280"/>
      <c r="F15" s="285">
        <f>+F14</f>
        <v>0</v>
      </c>
      <c r="G15" s="285">
        <f>+G14</f>
        <v>31986813631</v>
      </c>
      <c r="H15" s="285">
        <f>+H14</f>
        <v>-31986813631</v>
      </c>
      <c r="I15" s="279"/>
    </row>
    <row r="16" spans="1:9" s="257" customFormat="1" ht="13.8" thickTop="1">
      <c r="A16" s="21"/>
      <c r="B16" s="21"/>
      <c r="C16" s="21"/>
      <c r="D16" s="21"/>
      <c r="E16" s="21"/>
      <c r="F16" s="21"/>
      <c r="G16" s="21"/>
      <c r="H16" s="21"/>
      <c r="I16" s="21"/>
    </row>
    <row r="17" spans="1:9" s="257" customFormat="1">
      <c r="A17" s="21"/>
      <c r="B17" s="21"/>
      <c r="C17" s="21"/>
      <c r="D17" s="21"/>
      <c r="E17" s="21"/>
      <c r="F17" s="21"/>
      <c r="G17" s="21"/>
      <c r="H17" s="21"/>
      <c r="I17" s="21"/>
    </row>
    <row r="18" spans="1:9" s="257" customFormat="1">
      <c r="A18" s="299" t="s">
        <v>464</v>
      </c>
      <c r="B18" s="21"/>
      <c r="C18" s="21"/>
      <c r="D18" s="21"/>
      <c r="E18" s="21"/>
      <c r="F18" s="21"/>
      <c r="G18" s="21"/>
      <c r="H18" s="21"/>
      <c r="I18" s="21"/>
    </row>
    <row r="19" spans="1:9" s="257" customFormat="1">
      <c r="A19" s="21"/>
      <c r="B19" s="21"/>
      <c r="C19" s="22"/>
      <c r="D19" s="21"/>
      <c r="E19" s="21"/>
      <c r="F19" s="21"/>
      <c r="G19" s="21"/>
      <c r="H19" s="21"/>
      <c r="I19" s="21"/>
    </row>
    <row r="20" spans="1:9" s="257" customFormat="1" ht="30.6">
      <c r="A20" s="274"/>
      <c r="B20" s="286" t="s">
        <v>465</v>
      </c>
      <c r="C20" s="286" t="s">
        <v>466</v>
      </c>
      <c r="D20" s="286" t="s">
        <v>467</v>
      </c>
      <c r="F20" s="286" t="s">
        <v>468</v>
      </c>
      <c r="G20" s="287"/>
      <c r="I20" s="21"/>
    </row>
    <row r="21" spans="1:9" s="257" customFormat="1" ht="13.8" thickBot="1">
      <c r="A21" s="274" t="s">
        <v>469</v>
      </c>
      <c r="B21" s="288">
        <f>-H14</f>
        <v>31986813631</v>
      </c>
      <c r="C21" s="289">
        <v>-66383162.859897599</v>
      </c>
      <c r="D21" s="289">
        <v>1137573822.74</v>
      </c>
      <c r="F21" s="288">
        <f>+B21+C21+D21</f>
        <v>33058004290.880104</v>
      </c>
      <c r="G21" s="290"/>
      <c r="I21" s="291"/>
    </row>
    <row r="22" spans="1:9" s="257" customFormat="1" ht="13.8" thickTop="1">
      <c r="A22" s="21"/>
      <c r="B22" s="21"/>
      <c r="C22" s="292"/>
      <c r="D22" s="292"/>
      <c r="F22" s="292"/>
      <c r="G22" s="293"/>
      <c r="I22" s="21"/>
    </row>
    <row r="23" spans="1:9" s="257" customFormat="1" ht="30.6">
      <c r="A23" s="274"/>
      <c r="B23" s="286" t="s">
        <v>470</v>
      </c>
      <c r="C23" s="286" t="s">
        <v>466</v>
      </c>
      <c r="D23" s="286" t="s">
        <v>467</v>
      </c>
      <c r="F23" s="286" t="s">
        <v>465</v>
      </c>
      <c r="G23" s="287"/>
      <c r="I23" s="21"/>
    </row>
    <row r="24" spans="1:9" s="257" customFormat="1" ht="13.8" thickBot="1">
      <c r="A24" s="274" t="s">
        <v>469</v>
      </c>
      <c r="B24" s="294">
        <v>10003822688</v>
      </c>
      <c r="C24" s="294">
        <v>0</v>
      </c>
      <c r="D24" s="294">
        <v>21982990943</v>
      </c>
      <c r="F24" s="295">
        <v>31986813631</v>
      </c>
      <c r="G24" s="296"/>
      <c r="I24" s="21"/>
    </row>
    <row r="25" spans="1:9" s="257" customFormat="1" ht="13.8" thickTop="1">
      <c r="A25" s="21"/>
      <c r="B25" s="21"/>
      <c r="C25" s="21"/>
      <c r="F25" s="21"/>
      <c r="G25" s="297"/>
      <c r="I25" s="21"/>
    </row>
    <row r="26" spans="1:9" s="266" customFormat="1" ht="41.4" customHeight="1">
      <c r="A26" s="364"/>
      <c r="B26" s="364"/>
      <c r="C26" s="364"/>
      <c r="G26" s="267"/>
    </row>
    <row r="28" spans="1:9">
      <c r="B28" s="34"/>
    </row>
    <row r="29" spans="1:9">
      <c r="B29" s="34"/>
    </row>
  </sheetData>
  <mergeCells count="3">
    <mergeCell ref="A26:C26"/>
    <mergeCell ref="B10:D10"/>
    <mergeCell ref="F10:H10"/>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61"/>
  <sheetViews>
    <sheetView showGridLines="0" topLeftCell="A44" zoomScaleNormal="100" workbookViewId="0">
      <selection activeCell="J53" sqref="J53"/>
    </sheetView>
  </sheetViews>
  <sheetFormatPr baseColWidth="10" defaultColWidth="11.44140625" defaultRowHeight="13.2"/>
  <cols>
    <col min="1" max="1" width="81.33203125" customWidth="1"/>
  </cols>
  <sheetData>
    <row r="7" spans="1:5">
      <c r="A7" s="97" t="s">
        <v>471</v>
      </c>
    </row>
    <row r="8" spans="1:5">
      <c r="A8" s="88"/>
      <c r="B8" s="22"/>
      <c r="C8" s="21"/>
      <c r="D8" s="21"/>
      <c r="E8" s="21"/>
    </row>
    <row r="9" spans="1:5" ht="26.4">
      <c r="A9" s="49" t="s">
        <v>472</v>
      </c>
    </row>
    <row r="10" spans="1:5" s="1" customFormat="1" ht="21" customHeight="1">
      <c r="A10" s="128" t="s">
        <v>473</v>
      </c>
    </row>
    <row r="11" spans="1:5" s="1" customFormat="1" ht="21" customHeight="1">
      <c r="A11" s="128" t="s">
        <v>474</v>
      </c>
    </row>
    <row r="12" spans="1:5" s="1" customFormat="1" ht="21" customHeight="1">
      <c r="A12" s="128" t="s">
        <v>475</v>
      </c>
    </row>
    <row r="13" spans="1:5" s="1" customFormat="1" ht="38.25" customHeight="1">
      <c r="A13" s="133" t="s">
        <v>476</v>
      </c>
    </row>
    <row r="14" spans="1:5" ht="52.8">
      <c r="A14" s="49" t="s">
        <v>477</v>
      </c>
    </row>
    <row r="15" spans="1:5" ht="59.1" customHeight="1">
      <c r="A15" s="39" t="s">
        <v>478</v>
      </c>
    </row>
    <row r="16" spans="1:5" ht="39.6">
      <c r="A16" s="39" t="s">
        <v>479</v>
      </c>
    </row>
    <row r="17" spans="1:1">
      <c r="A17" s="39"/>
    </row>
    <row r="18" spans="1:1">
      <c r="A18" s="104" t="s">
        <v>480</v>
      </c>
    </row>
    <row r="19" spans="1:1" ht="47.25" customHeight="1">
      <c r="A19" s="49" t="s">
        <v>481</v>
      </c>
    </row>
    <row r="20" spans="1:1" ht="52.8">
      <c r="A20" s="49" t="s">
        <v>482</v>
      </c>
    </row>
    <row r="21" spans="1:1">
      <c r="A21" s="49" t="s">
        <v>483</v>
      </c>
    </row>
    <row r="22" spans="1:1">
      <c r="A22" s="49"/>
    </row>
    <row r="23" spans="1:1" ht="26.4">
      <c r="A23" s="49" t="s">
        <v>484</v>
      </c>
    </row>
    <row r="24" spans="1:1">
      <c r="A24" s="39"/>
    </row>
    <row r="25" spans="1:1">
      <c r="A25" s="124" t="s">
        <v>485</v>
      </c>
    </row>
    <row r="26" spans="1:1" ht="39.6">
      <c r="A26" s="49" t="s">
        <v>486</v>
      </c>
    </row>
    <row r="27" spans="1:1">
      <c r="A27" s="39"/>
    </row>
    <row r="28" spans="1:1" ht="69" customHeight="1">
      <c r="A28" s="49" t="s">
        <v>487</v>
      </c>
    </row>
    <row r="29" spans="1:1">
      <c r="A29" s="39"/>
    </row>
    <row r="30" spans="1:1" ht="26.4">
      <c r="A30" s="49" t="s">
        <v>488</v>
      </c>
    </row>
    <row r="31" spans="1:1">
      <c r="A31" s="39"/>
    </row>
    <row r="32" spans="1:1">
      <c r="A32" s="49" t="s">
        <v>489</v>
      </c>
    </row>
    <row r="33" spans="1:1" ht="26.4">
      <c r="A33" s="49" t="s">
        <v>490</v>
      </c>
    </row>
    <row r="34" spans="1:1">
      <c r="A34" s="49"/>
    </row>
    <row r="35" spans="1:1">
      <c r="A35" s="49" t="s">
        <v>491</v>
      </c>
    </row>
    <row r="36" spans="1:1">
      <c r="A36" s="49"/>
    </row>
    <row r="37" spans="1:1" ht="52.8">
      <c r="A37" s="49" t="s">
        <v>492</v>
      </c>
    </row>
    <row r="38" spans="1:1" ht="25.5" customHeight="1">
      <c r="A38" s="104" t="s">
        <v>493</v>
      </c>
    </row>
    <row r="39" spans="1:1" ht="74.25" customHeight="1">
      <c r="A39" s="49" t="s">
        <v>494</v>
      </c>
    </row>
    <row r="40" spans="1:1" ht="64.5" customHeight="1">
      <c r="A40" s="39" t="s">
        <v>495</v>
      </c>
    </row>
    <row r="41" spans="1:1">
      <c r="A41" s="39"/>
    </row>
    <row r="42" spans="1:1">
      <c r="A42" s="104" t="s">
        <v>496</v>
      </c>
    </row>
    <row r="43" spans="1:1" ht="66.75" customHeight="1">
      <c r="A43" s="39" t="s">
        <v>497</v>
      </c>
    </row>
    <row r="45" spans="1:1">
      <c r="A45" s="104" t="s">
        <v>498</v>
      </c>
    </row>
    <row r="47" spans="1:1" ht="26.4">
      <c r="A47" s="49" t="s">
        <v>499</v>
      </c>
    </row>
    <row r="49" ht="47.25" customHeight="1"/>
    <row r="50" ht="47.25" customHeight="1"/>
    <row r="51" ht="47.25" customHeight="1"/>
    <row r="52" ht="47.25" customHeight="1"/>
    <row r="53" ht="47.25" customHeight="1"/>
    <row r="54" ht="47.25" customHeight="1"/>
    <row r="55" ht="47.25" customHeight="1"/>
    <row r="56" ht="47.25" customHeight="1"/>
    <row r="57" ht="47.25" customHeight="1"/>
    <row r="58" ht="47.25" customHeight="1"/>
    <row r="59" ht="47.25" customHeight="1"/>
    <row r="60" ht="47.25" customHeight="1"/>
    <row r="61" ht="47.25" customHeight="1"/>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31"/>
  <sheetViews>
    <sheetView showGridLines="0" zoomScaleNormal="100" workbookViewId="0">
      <selection activeCell="G27" sqref="G27"/>
    </sheetView>
  </sheetViews>
  <sheetFormatPr baseColWidth="10" defaultColWidth="11.44140625" defaultRowHeight="13.2"/>
  <cols>
    <col min="1" max="1" width="34.44140625" customWidth="1"/>
    <col min="2" max="2" width="17" style="157" customWidth="1"/>
    <col min="3" max="3" width="0.44140625" style="158" customWidth="1"/>
    <col min="4" max="4" width="18.33203125" style="158" customWidth="1"/>
  </cols>
  <sheetData>
    <row r="7" spans="1:4">
      <c r="A7" s="118" t="s">
        <v>500</v>
      </c>
      <c r="B7" s="367"/>
      <c r="C7" s="367"/>
      <c r="D7" s="367"/>
    </row>
    <row r="8" spans="1:4">
      <c r="A8" s="94" t="s">
        <v>306</v>
      </c>
    </row>
    <row r="9" spans="1:4">
      <c r="A9" s="94"/>
    </row>
    <row r="10" spans="1:4">
      <c r="A10" s="94" t="s">
        <v>501</v>
      </c>
    </row>
    <row r="11" spans="1:4">
      <c r="A11" s="94"/>
    </row>
    <row r="12" spans="1:4">
      <c r="A12" s="159"/>
      <c r="B12" s="160">
        <v>44561</v>
      </c>
      <c r="C12" s="194"/>
      <c r="D12" s="160">
        <v>44196</v>
      </c>
    </row>
    <row r="13" spans="1:4">
      <c r="A13" s="330" t="s">
        <v>70</v>
      </c>
      <c r="B13" s="331"/>
      <c r="C13" s="2"/>
      <c r="D13" s="331"/>
    </row>
    <row r="14" spans="1:4">
      <c r="A14" s="161"/>
      <c r="B14" s="161"/>
      <c r="C14" s="2"/>
      <c r="D14" s="161"/>
    </row>
    <row r="15" spans="1:4">
      <c r="A15" s="161" t="s">
        <v>502</v>
      </c>
      <c r="B15" s="162">
        <f>+'4'!B16+'4'!B20</f>
        <v>18516193249</v>
      </c>
      <c r="C15" s="50"/>
      <c r="D15" s="162">
        <f>+'4'!C16+'4'!C20</f>
        <v>8614065981</v>
      </c>
    </row>
    <row r="16" spans="1:4">
      <c r="A16" s="161" t="s">
        <v>503</v>
      </c>
      <c r="B16" s="162">
        <f>+'5'!D16+'5'!D27</f>
        <v>399861206567</v>
      </c>
      <c r="C16" s="50"/>
      <c r="D16" s="309">
        <v>131970972930</v>
      </c>
    </row>
    <row r="17" spans="1:7">
      <c r="A17" s="161" t="s">
        <v>504</v>
      </c>
      <c r="B17" s="162">
        <f>+'7'!C12</f>
        <v>45727870079</v>
      </c>
      <c r="C17" s="50"/>
      <c r="D17" s="162">
        <f>+'7'!E12</f>
        <v>2378633228</v>
      </c>
    </row>
    <row r="18" spans="1:7">
      <c r="A18" s="332" t="s">
        <v>505</v>
      </c>
      <c r="B18" s="333">
        <f>SUM(B15:B17)</f>
        <v>464105269895</v>
      </c>
      <c r="C18" s="75"/>
      <c r="D18" s="333">
        <f>SUM(D15:D17)</f>
        <v>142963672139</v>
      </c>
    </row>
    <row r="19" spans="1:7">
      <c r="A19" s="161"/>
      <c r="B19" s="162"/>
      <c r="C19" s="50"/>
      <c r="D19" s="162"/>
    </row>
    <row r="20" spans="1:7">
      <c r="A20" s="163" t="s">
        <v>85</v>
      </c>
      <c r="B20" s="162"/>
      <c r="C20" s="50"/>
      <c r="D20" s="162"/>
    </row>
    <row r="21" spans="1:7" s="129" customFormat="1">
      <c r="A21" s="161" t="s">
        <v>506</v>
      </c>
      <c r="B21" s="162">
        <f>+'11'!B15</f>
        <v>5474074286</v>
      </c>
      <c r="C21" s="50"/>
      <c r="D21" s="162">
        <f>+'11'!C15</f>
        <v>8195728462</v>
      </c>
    </row>
    <row r="22" spans="1:7">
      <c r="A22" s="161" t="s">
        <v>507</v>
      </c>
      <c r="B22" s="162">
        <f>+'12'!B15+'12'!B23</f>
        <v>64928841647</v>
      </c>
      <c r="C22" s="50"/>
      <c r="D22" s="162">
        <f>+'12'!C15+'12'!C23</f>
        <v>19951716667</v>
      </c>
    </row>
    <row r="23" spans="1:7">
      <c r="A23" s="332" t="s">
        <v>508</v>
      </c>
      <c r="B23" s="333">
        <f>SUM(B21:B22)</f>
        <v>70402915933</v>
      </c>
      <c r="C23" s="75"/>
      <c r="D23" s="333">
        <f>SUM(D21:D22)</f>
        <v>28147445129</v>
      </c>
      <c r="E23" s="164"/>
      <c r="F23" s="164"/>
      <c r="G23" s="164"/>
    </row>
    <row r="24" spans="1:7">
      <c r="B24"/>
      <c r="C24" s="1"/>
      <c r="D24"/>
      <c r="E24" s="164"/>
      <c r="F24" s="164"/>
      <c r="G24" s="164"/>
    </row>
    <row r="25" spans="1:7">
      <c r="B25"/>
      <c r="C25" s="1"/>
      <c r="D25"/>
      <c r="E25" s="164"/>
      <c r="F25" s="164"/>
      <c r="G25" s="164"/>
    </row>
    <row r="26" spans="1:7">
      <c r="B26"/>
      <c r="C26" s="1"/>
      <c r="D26"/>
      <c r="E26" s="164"/>
      <c r="F26" s="164"/>
      <c r="G26" s="164"/>
    </row>
    <row r="27" spans="1:7">
      <c r="B27"/>
      <c r="C27" s="1"/>
      <c r="D27"/>
      <c r="E27" s="164"/>
      <c r="F27" s="164"/>
      <c r="G27" s="164"/>
    </row>
    <row r="28" spans="1:7">
      <c r="B28"/>
      <c r="C28" s="1"/>
      <c r="D28"/>
      <c r="E28" s="164"/>
      <c r="F28" s="164"/>
      <c r="G28" s="164"/>
    </row>
    <row r="29" spans="1:7">
      <c r="B29"/>
      <c r="C29" s="1"/>
      <c r="D29"/>
      <c r="E29" s="164"/>
      <c r="F29" s="164"/>
      <c r="G29" s="164"/>
    </row>
    <row r="30" spans="1:7" s="129" customFormat="1">
      <c r="E30" s="165"/>
      <c r="F30" s="165"/>
      <c r="G30" s="165"/>
    </row>
    <row r="31" spans="1:7">
      <c r="E31" s="164"/>
      <c r="F31" s="164"/>
      <c r="G31" s="164"/>
    </row>
  </sheetData>
  <mergeCells count="1">
    <mergeCell ref="B7:D7"/>
  </mergeCells>
  <pageMargins left="0.7" right="0.7" top="0.75" bottom="0.75" header="0.3" footer="0.3"/>
  <pageSetup paperSize="9" orientation="landscape"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43"/>
  <sheetViews>
    <sheetView showGridLines="0" workbookViewId="0"/>
  </sheetViews>
  <sheetFormatPr baseColWidth="10" defaultColWidth="11.44140625" defaultRowHeight="13.2"/>
  <cols>
    <col min="1" max="1" width="43.88671875" customWidth="1"/>
    <col min="2" max="2" width="22.88671875" customWidth="1"/>
    <col min="3" max="3" width="16.109375" customWidth="1"/>
    <col min="4" max="4" width="22.88671875" customWidth="1"/>
    <col min="6" max="6" width="15.88671875" bestFit="1" customWidth="1"/>
  </cols>
  <sheetData>
    <row r="5" spans="1:6">
      <c r="F5" s="30"/>
    </row>
    <row r="6" spans="1:6">
      <c r="A6" s="118" t="s">
        <v>509</v>
      </c>
      <c r="B6" s="60"/>
      <c r="C6" s="60"/>
      <c r="D6" s="60"/>
    </row>
    <row r="8" spans="1:6">
      <c r="A8" s="122" t="s">
        <v>510</v>
      </c>
    </row>
    <row r="10" spans="1:6" ht="24.75" customHeight="1">
      <c r="A10" s="368" t="s">
        <v>511</v>
      </c>
      <c r="B10" s="368"/>
      <c r="C10" s="368"/>
      <c r="D10" s="368"/>
    </row>
    <row r="12" spans="1:6">
      <c r="A12" s="105" t="s">
        <v>512</v>
      </c>
      <c r="B12" s="106" t="s">
        <v>513</v>
      </c>
      <c r="C12" s="106" t="s">
        <v>514</v>
      </c>
      <c r="D12" s="107" t="s">
        <v>515</v>
      </c>
    </row>
    <row r="13" spans="1:6">
      <c r="A13" s="108" t="s">
        <v>59</v>
      </c>
      <c r="B13" s="109">
        <v>6474</v>
      </c>
      <c r="C13" s="110">
        <f>660900000000*D13</f>
        <v>647417640000</v>
      </c>
      <c r="D13" s="111">
        <v>0.97960000000000003</v>
      </c>
    </row>
    <row r="14" spans="1:6">
      <c r="A14" s="52" t="s">
        <v>516</v>
      </c>
      <c r="B14" s="112">
        <v>135</v>
      </c>
      <c r="C14" s="110">
        <f>660900000000*D14</f>
        <v>13482360000.000002</v>
      </c>
      <c r="D14" s="111">
        <v>2.0400000000000001E-2</v>
      </c>
    </row>
    <row r="15" spans="1:6">
      <c r="A15" s="113" t="s">
        <v>321</v>
      </c>
      <c r="B15" s="114">
        <f>+B13+B14</f>
        <v>6609</v>
      </c>
      <c r="C15" s="115">
        <f>+C13+C14</f>
        <v>660900000000</v>
      </c>
      <c r="D15" s="116">
        <v>1</v>
      </c>
    </row>
    <row r="16" spans="1:6">
      <c r="C16" s="30"/>
    </row>
    <row r="17" spans="1:7" ht="13.35" customHeight="1">
      <c r="A17" s="369" t="s">
        <v>517</v>
      </c>
      <c r="B17" s="369"/>
      <c r="C17" s="369"/>
      <c r="D17" s="369"/>
      <c r="E17" s="226"/>
      <c r="F17" s="226"/>
      <c r="G17" s="226"/>
    </row>
    <row r="18" spans="1:7">
      <c r="A18" s="369"/>
      <c r="B18" s="369"/>
      <c r="C18" s="369"/>
      <c r="D18" s="369"/>
    </row>
    <row r="19" spans="1:7" ht="26.25" customHeight="1">
      <c r="A19" s="369"/>
      <c r="B19" s="369"/>
      <c r="C19" s="369"/>
      <c r="D19" s="369"/>
    </row>
    <row r="20" spans="1:7">
      <c r="C20" s="30"/>
    </row>
    <row r="21" spans="1:7">
      <c r="A21" s="123" t="s">
        <v>518</v>
      </c>
      <c r="B21" s="99"/>
      <c r="C21" s="99"/>
      <c r="D21" s="99"/>
    </row>
    <row r="22" spans="1:7">
      <c r="A22" s="99"/>
      <c r="B22" s="99"/>
      <c r="C22" s="99"/>
      <c r="D22" s="99"/>
    </row>
    <row r="23" spans="1:7" ht="27.6" customHeight="1">
      <c r="A23" s="362" t="s">
        <v>519</v>
      </c>
      <c r="B23" s="362"/>
      <c r="C23" s="362"/>
      <c r="D23" s="362"/>
    </row>
    <row r="24" spans="1:7">
      <c r="A24" s="121"/>
      <c r="B24" s="121"/>
      <c r="C24" s="121"/>
      <c r="D24" s="121"/>
    </row>
    <row r="25" spans="1:7">
      <c r="A25" s="362" t="s">
        <v>520</v>
      </c>
      <c r="B25" s="362"/>
      <c r="C25" s="362"/>
      <c r="D25" s="362"/>
    </row>
    <row r="26" spans="1:7">
      <c r="A26" s="99"/>
      <c r="B26" s="99"/>
      <c r="C26" s="99"/>
      <c r="D26" s="99"/>
    </row>
    <row r="27" spans="1:7">
      <c r="A27" s="99"/>
      <c r="C27" s="228">
        <v>44561</v>
      </c>
      <c r="D27" s="229">
        <v>44196</v>
      </c>
    </row>
    <row r="28" spans="1:7">
      <c r="A28" s="123" t="s">
        <v>521</v>
      </c>
      <c r="C28" s="230">
        <v>48530148223</v>
      </c>
      <c r="D28" s="230">
        <v>35397358584</v>
      </c>
    </row>
    <row r="29" spans="1:7" ht="38.4" customHeight="1">
      <c r="A29" s="362" t="s">
        <v>522</v>
      </c>
      <c r="B29" s="362"/>
      <c r="C29" s="362"/>
      <c r="D29" s="362"/>
    </row>
    <row r="30" spans="1:7">
      <c r="A30" s="52"/>
    </row>
    <row r="31" spans="1:7">
      <c r="A31" s="52"/>
      <c r="C31" s="228">
        <v>44561</v>
      </c>
      <c r="D31" s="229">
        <v>44196</v>
      </c>
    </row>
    <row r="32" spans="1:7">
      <c r="A32" s="123" t="s">
        <v>523</v>
      </c>
      <c r="C32" s="230">
        <v>61416104354</v>
      </c>
      <c r="D32" s="230">
        <v>61543828060</v>
      </c>
    </row>
    <row r="33" spans="1:8" ht="29.4" customHeight="1">
      <c r="A33" s="368" t="s">
        <v>524</v>
      </c>
      <c r="B33" s="368"/>
      <c r="C33" s="368"/>
      <c r="D33" s="368"/>
    </row>
    <row r="34" spans="1:8">
      <c r="C34" s="228">
        <v>44561</v>
      </c>
      <c r="D34" s="229">
        <v>44196</v>
      </c>
    </row>
    <row r="35" spans="1:8">
      <c r="A35" s="311" t="s">
        <v>525</v>
      </c>
      <c r="C35" s="230">
        <v>297522038549.47998</v>
      </c>
      <c r="D35" s="230">
        <v>287881322670</v>
      </c>
    </row>
    <row r="36" spans="1:8" ht="29.4" customHeight="1">
      <c r="A36" s="368" t="s">
        <v>526</v>
      </c>
      <c r="B36" s="368"/>
      <c r="C36" s="368"/>
      <c r="D36" s="368"/>
    </row>
    <row r="37" spans="1:8">
      <c r="A37" s="119"/>
    </row>
    <row r="38" spans="1:8">
      <c r="A38" s="123" t="s">
        <v>527</v>
      </c>
    </row>
    <row r="39" spans="1:8">
      <c r="A39" s="362" t="s">
        <v>528</v>
      </c>
      <c r="B39" s="362"/>
      <c r="C39" s="362"/>
      <c r="D39" s="362"/>
    </row>
    <row r="43" spans="1:8" ht="26.4" customHeight="1">
      <c r="E43" s="368"/>
      <c r="F43" s="368"/>
      <c r="G43" s="368"/>
      <c r="H43" s="368"/>
    </row>
  </sheetData>
  <mergeCells count="9">
    <mergeCell ref="A36:D36"/>
    <mergeCell ref="E43:H43"/>
    <mergeCell ref="A39:D39"/>
    <mergeCell ref="A10:D10"/>
    <mergeCell ref="A29:D29"/>
    <mergeCell ref="A33:D33"/>
    <mergeCell ref="A23:D23"/>
    <mergeCell ref="A25:D25"/>
    <mergeCell ref="A17:D19"/>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54"/>
  <sheetViews>
    <sheetView showGridLines="0" topLeftCell="A33" zoomScaleNormal="100" workbookViewId="0">
      <selection activeCell="G48" sqref="G48"/>
    </sheetView>
  </sheetViews>
  <sheetFormatPr baseColWidth="10" defaultColWidth="11.44140625" defaultRowHeight="13.2"/>
  <cols>
    <col min="1" max="1" width="1.44140625" customWidth="1"/>
    <col min="2" max="2" width="3.6640625" customWidth="1"/>
    <col min="3" max="3" width="35" customWidth="1"/>
    <col min="4" max="4" width="19.88671875" customWidth="1"/>
    <col min="5" max="5" width="17.88671875" customWidth="1"/>
    <col min="6" max="6" width="17" bestFit="1" customWidth="1"/>
  </cols>
  <sheetData>
    <row r="3" spans="2:5">
      <c r="E3" s="5"/>
    </row>
    <row r="7" spans="2:5">
      <c r="B7" s="370" t="s">
        <v>529</v>
      </c>
      <c r="C7" s="370"/>
      <c r="D7" s="370"/>
      <c r="E7" s="370"/>
    </row>
    <row r="8" spans="2:5">
      <c r="B8" s="85" t="s">
        <v>306</v>
      </c>
    </row>
    <row r="10" spans="2:5">
      <c r="B10" s="122" t="s">
        <v>530</v>
      </c>
    </row>
    <row r="12" spans="2:5">
      <c r="B12" t="s">
        <v>531</v>
      </c>
    </row>
    <row r="14" spans="2:5">
      <c r="C14" s="168" t="s">
        <v>308</v>
      </c>
      <c r="D14" s="139">
        <v>44561</v>
      </c>
      <c r="E14" s="139">
        <v>44196</v>
      </c>
    </row>
    <row r="15" spans="2:5" ht="13.8" thickBot="1">
      <c r="C15" s="211" t="s">
        <v>108</v>
      </c>
      <c r="D15" s="169"/>
      <c r="E15" s="170"/>
    </row>
    <row r="16" spans="2:5" ht="13.8" thickBot="1">
      <c r="C16" s="171" t="s">
        <v>532</v>
      </c>
      <c r="D16" s="172">
        <v>3053230501388</v>
      </c>
      <c r="E16" s="181">
        <v>2375785430407</v>
      </c>
    </row>
    <row r="17" spans="3:6" ht="13.8" thickBot="1">
      <c r="C17" s="171" t="s">
        <v>533</v>
      </c>
      <c r="D17" s="172">
        <v>228053088755</v>
      </c>
      <c r="E17" s="181">
        <v>145129667990</v>
      </c>
    </row>
    <row r="18" spans="3:6" ht="13.8" thickBot="1">
      <c r="C18" s="171" t="s">
        <v>534</v>
      </c>
      <c r="D18" s="172">
        <v>62521419269</v>
      </c>
      <c r="E18" s="181">
        <v>31972265962</v>
      </c>
    </row>
    <row r="19" spans="3:6" ht="13.8" thickBot="1">
      <c r="C19" s="171" t="s">
        <v>535</v>
      </c>
      <c r="D19" s="172">
        <v>157460389030</v>
      </c>
      <c r="E19" s="181">
        <v>76835965548</v>
      </c>
    </row>
    <row r="20" spans="3:6">
      <c r="C20" s="171" t="s">
        <v>536</v>
      </c>
      <c r="D20" s="215" t="s">
        <v>537</v>
      </c>
      <c r="E20" s="219">
        <v>4979505238</v>
      </c>
      <c r="F20" s="167"/>
    </row>
    <row r="21" spans="3:6" s="1" customFormat="1">
      <c r="C21" s="178" t="s">
        <v>538</v>
      </c>
      <c r="D21" s="212">
        <f>SUM(D16:D20)</f>
        <v>3501265398442</v>
      </c>
      <c r="E21" s="212">
        <f>SUM(E16:E20)</f>
        <v>2634702835145</v>
      </c>
    </row>
    <row r="22" spans="3:6" s="1" customFormat="1">
      <c r="C22" s="178"/>
      <c r="D22" s="212"/>
      <c r="E22" s="212"/>
    </row>
    <row r="23" spans="3:6" ht="13.8" thickBot="1">
      <c r="C23" s="211" t="s">
        <v>107</v>
      </c>
      <c r="D23" s="174"/>
      <c r="E23" s="220"/>
    </row>
    <row r="24" spans="3:6" ht="13.8" thickBot="1">
      <c r="C24" s="171" t="s">
        <v>532</v>
      </c>
      <c r="D24" s="172">
        <v>290973198506</v>
      </c>
      <c r="E24" s="181">
        <v>281815511759</v>
      </c>
    </row>
    <row r="25" spans="3:6" ht="13.8" thickBot="1">
      <c r="C25" s="171" t="s">
        <v>533</v>
      </c>
      <c r="D25" s="172">
        <v>11833380509</v>
      </c>
      <c r="E25" s="181">
        <v>9278346418</v>
      </c>
    </row>
    <row r="26" spans="3:6" ht="13.8" thickBot="1">
      <c r="C26" s="171" t="s">
        <v>534</v>
      </c>
      <c r="D26" s="172">
        <v>464270807</v>
      </c>
      <c r="E26" s="181" t="s">
        <v>537</v>
      </c>
    </row>
    <row r="27" spans="3:6" ht="13.8" thickBot="1">
      <c r="C27" s="171" t="s">
        <v>535</v>
      </c>
      <c r="D27" s="172">
        <v>32908946629</v>
      </c>
      <c r="E27" s="181">
        <v>13522579220</v>
      </c>
    </row>
    <row r="28" spans="3:6" ht="13.8" thickBot="1">
      <c r="C28" s="175" t="s">
        <v>536</v>
      </c>
      <c r="D28" s="215">
        <v>4742779528</v>
      </c>
      <c r="E28" s="219">
        <v>7928417081</v>
      </c>
    </row>
    <row r="29" spans="3:6" ht="13.8" thickBot="1">
      <c r="C29" s="213" t="s">
        <v>538</v>
      </c>
      <c r="D29" s="212">
        <f>SUM(D24:D28)</f>
        <v>340922575979</v>
      </c>
      <c r="E29" s="212">
        <f>SUM(E24:E28)</f>
        <v>312544854478</v>
      </c>
    </row>
    <row r="30" spans="3:6">
      <c r="C30" s="214"/>
      <c r="D30" s="212"/>
      <c r="E30" s="212"/>
    </row>
    <row r="31" spans="3:6">
      <c r="C31" s="168" t="s">
        <v>539</v>
      </c>
      <c r="D31" s="173">
        <f>+D21+D29</f>
        <v>3842187974421</v>
      </c>
      <c r="E31" s="173">
        <f>+E21+E29</f>
        <v>2947247689623</v>
      </c>
    </row>
    <row r="32" spans="3:6">
      <c r="C32" s="167"/>
      <c r="D32" s="177"/>
      <c r="E32" s="167"/>
    </row>
    <row r="33" spans="2:5">
      <c r="B33" t="s">
        <v>540</v>
      </c>
    </row>
    <row r="35" spans="2:5" ht="13.8" thickBot="1">
      <c r="C35" s="176" t="s">
        <v>308</v>
      </c>
      <c r="D35" s="139">
        <v>44561</v>
      </c>
      <c r="E35" s="139">
        <v>44196</v>
      </c>
    </row>
    <row r="36" spans="2:5" ht="13.8" thickBot="1">
      <c r="C36" s="178" t="s">
        <v>541</v>
      </c>
      <c r="D36" s="179"/>
      <c r="E36" s="221"/>
    </row>
    <row r="37" spans="2:5" ht="13.8" thickBot="1">
      <c r="C37" s="180" t="s">
        <v>542</v>
      </c>
      <c r="D37" s="181">
        <v>1130100878050</v>
      </c>
      <c r="E37" s="222">
        <v>694345590245</v>
      </c>
    </row>
    <row r="38" spans="2:5" ht="13.8" thickBot="1">
      <c r="C38" s="180" t="s">
        <v>543</v>
      </c>
      <c r="D38" s="181">
        <v>866656177924</v>
      </c>
      <c r="E38" s="222">
        <v>588899911872</v>
      </c>
    </row>
    <row r="39" spans="2:5" ht="13.8" thickBot="1">
      <c r="C39" s="180" t="s">
        <v>544</v>
      </c>
      <c r="D39" s="181">
        <v>717072500959</v>
      </c>
      <c r="E39" s="222">
        <v>434533530681</v>
      </c>
    </row>
    <row r="40" spans="2:5" ht="13.8" thickBot="1">
      <c r="C40" s="180" t="s">
        <v>545</v>
      </c>
      <c r="D40" s="181">
        <v>34930416613</v>
      </c>
      <c r="E40" s="222">
        <v>388768397607</v>
      </c>
    </row>
    <row r="41" spans="2:5" ht="13.8" thickBot="1">
      <c r="C41" s="180" t="s">
        <v>546</v>
      </c>
      <c r="D41" s="181">
        <v>78356370841</v>
      </c>
      <c r="E41" s="222">
        <v>144917977698</v>
      </c>
    </row>
    <row r="42" spans="2:5" ht="13.8" thickBot="1">
      <c r="C42" s="180" t="s">
        <v>547</v>
      </c>
      <c r="D42" s="181">
        <v>291267415828</v>
      </c>
      <c r="E42" s="222">
        <v>135895405744</v>
      </c>
    </row>
    <row r="43" spans="2:5" ht="13.8" thickBot="1">
      <c r="C43" s="180" t="s">
        <v>548</v>
      </c>
      <c r="D43" s="181">
        <v>382881638227</v>
      </c>
      <c r="E43" s="222">
        <v>247342021298</v>
      </c>
    </row>
    <row r="44" spans="2:5">
      <c r="C44" s="168" t="s">
        <v>549</v>
      </c>
      <c r="D44" s="173">
        <f>SUM(D37:D43)</f>
        <v>3501265398442</v>
      </c>
      <c r="E44" s="173">
        <f>SUM(E37:E43)</f>
        <v>2634702835145</v>
      </c>
    </row>
    <row r="45" spans="2:5" s="4" customFormat="1">
      <c r="D45" s="197"/>
      <c r="E45" s="197"/>
    </row>
    <row r="46" spans="2:5">
      <c r="B46" s="122" t="s">
        <v>550</v>
      </c>
    </row>
    <row r="48" spans="2:5" ht="38.25" customHeight="1">
      <c r="B48" s="358" t="s">
        <v>551</v>
      </c>
      <c r="C48" s="358"/>
      <c r="D48" s="358"/>
      <c r="E48" s="358"/>
    </row>
    <row r="50" spans="2:5" ht="27" customHeight="1">
      <c r="B50" s="358" t="s">
        <v>552</v>
      </c>
      <c r="C50" s="358"/>
      <c r="D50" s="358"/>
      <c r="E50" s="358"/>
    </row>
    <row r="52" spans="2:5" ht="27" customHeight="1">
      <c r="B52" s="371" t="s">
        <v>553</v>
      </c>
      <c r="C52" s="371"/>
      <c r="D52" s="371"/>
      <c r="E52" s="371"/>
    </row>
    <row r="54" spans="2:5">
      <c r="B54" t="s">
        <v>554</v>
      </c>
    </row>
  </sheetData>
  <mergeCells count="4">
    <mergeCell ref="B7:E7"/>
    <mergeCell ref="B48:E48"/>
    <mergeCell ref="B50:E50"/>
    <mergeCell ref="B52:E52"/>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
  <sheetViews>
    <sheetView showGridLines="0" zoomScaleNormal="100" workbookViewId="0"/>
  </sheetViews>
  <sheetFormatPr baseColWidth="10" defaultColWidth="11.44140625" defaultRowHeight="13.2"/>
  <cols>
    <col min="1" max="1" width="34.33203125" customWidth="1"/>
    <col min="2" max="2" width="22.44140625" customWidth="1"/>
    <col min="3" max="3" width="21.109375" customWidth="1"/>
    <col min="6" max="6" width="12.109375" bestFit="1" customWidth="1"/>
  </cols>
  <sheetData>
    <row r="1" spans="1:28">
      <c r="C1" s="155" t="s">
        <v>104</v>
      </c>
    </row>
    <row r="7" spans="1:28" s="200" customFormat="1">
      <c r="A7" s="350" t="s">
        <v>555</v>
      </c>
      <c r="B7" s="350"/>
      <c r="C7" s="350"/>
      <c r="D7" s="232"/>
      <c r="E7" s="232"/>
      <c r="F7" s="232"/>
      <c r="G7" s="232"/>
      <c r="H7" s="232"/>
      <c r="I7" s="232"/>
      <c r="J7" s="232"/>
      <c r="K7" s="232"/>
      <c r="L7" s="232"/>
      <c r="M7" s="232"/>
      <c r="N7" s="232"/>
      <c r="O7" s="232"/>
      <c r="P7" s="232"/>
      <c r="Q7" s="232"/>
      <c r="R7" s="232"/>
      <c r="S7" s="232"/>
      <c r="T7" s="232"/>
      <c r="U7" s="232"/>
      <c r="V7" s="232"/>
      <c r="W7" s="232"/>
      <c r="X7" s="232"/>
      <c r="Y7" s="232"/>
      <c r="Z7" s="232"/>
      <c r="AA7" s="232"/>
      <c r="AB7" s="232"/>
    </row>
    <row r="8" spans="1:28" s="200" customFormat="1">
      <c r="A8" s="233" t="s">
        <v>556</v>
      </c>
      <c r="B8" s="233"/>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row>
    <row r="9" spans="1:28" s="200" customFormat="1">
      <c r="A9" s="227"/>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row>
    <row r="10" spans="1:28" s="200" customFormat="1">
      <c r="A10" s="234" t="s">
        <v>557</v>
      </c>
      <c r="B10" s="228">
        <v>44561</v>
      </c>
      <c r="C10" s="228">
        <v>44196</v>
      </c>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row>
    <row r="11" spans="1:28" s="200" customFormat="1">
      <c r="A11" s="234"/>
      <c r="B11" s="103"/>
      <c r="C11" s="103"/>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row>
    <row r="12" spans="1:28" s="200" customFormat="1">
      <c r="A12" s="232" t="s">
        <v>558</v>
      </c>
      <c r="B12" s="235">
        <v>435430839782</v>
      </c>
      <c r="C12" s="235">
        <v>374363765644</v>
      </c>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row>
    <row r="13" spans="1:28" s="200" customFormat="1">
      <c r="A13" s="236" t="s">
        <v>559</v>
      </c>
      <c r="B13" s="235">
        <v>2638086097788</v>
      </c>
      <c r="C13" s="235">
        <f>2018847415283</f>
        <v>2018847415283</v>
      </c>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row>
    <row r="14" spans="1:28" s="200" customFormat="1">
      <c r="A14" s="237" t="s">
        <v>560</v>
      </c>
      <c r="B14" s="235">
        <v>725412334714</v>
      </c>
      <c r="C14" s="235">
        <v>491454395263</v>
      </c>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row>
    <row r="15" spans="1:28" s="200" customFormat="1">
      <c r="A15" s="237" t="s">
        <v>561</v>
      </c>
      <c r="B15" s="238">
        <v>-501011426383</v>
      </c>
      <c r="C15" s="238">
        <v>-435430839782</v>
      </c>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row>
    <row r="16" spans="1:28" s="241" customFormat="1" ht="13.8" thickBot="1">
      <c r="A16" s="234" t="s">
        <v>562</v>
      </c>
      <c r="B16" s="239">
        <f>SUM($B$12:B15)</f>
        <v>3297917845901</v>
      </c>
      <c r="C16" s="240">
        <f>SUM($C$12:C15)</f>
        <v>2449234736408</v>
      </c>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row>
    <row r="17" spans="2:6" ht="13.8" thickTop="1"/>
    <row r="18" spans="2:6">
      <c r="B18" s="235"/>
    </row>
    <row r="19" spans="2:6">
      <c r="B19" s="34"/>
      <c r="F19" s="248"/>
    </row>
    <row r="20" spans="2:6">
      <c r="F20" s="248"/>
    </row>
    <row r="21" spans="2:6">
      <c r="F21" s="248"/>
    </row>
    <row r="22" spans="2:6">
      <c r="F22" s="248"/>
    </row>
    <row r="23" spans="2:6">
      <c r="F23" s="249"/>
    </row>
    <row r="24" spans="2:6">
      <c r="F24" s="1"/>
    </row>
  </sheetData>
  <mergeCells count="1">
    <mergeCell ref="A7:C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8"/>
  <sheetViews>
    <sheetView showGridLines="0" workbookViewId="0">
      <selection activeCell="H18" sqref="H18"/>
    </sheetView>
  </sheetViews>
  <sheetFormatPr baseColWidth="10" defaultColWidth="11.44140625" defaultRowHeight="13.2"/>
  <cols>
    <col min="1" max="1" width="57.6640625" customWidth="1"/>
    <col min="2" max="2" width="13.6640625" customWidth="1"/>
    <col min="3" max="3" width="16.109375" customWidth="1"/>
  </cols>
  <sheetData>
    <row r="6" spans="1:4">
      <c r="A6" s="118" t="s">
        <v>563</v>
      </c>
      <c r="B6" s="60"/>
      <c r="C6" s="60"/>
      <c r="D6" s="60"/>
    </row>
    <row r="8" spans="1:4" ht="28.5" customHeight="1">
      <c r="A8" s="358" t="s">
        <v>564</v>
      </c>
      <c r="B8" s="358"/>
      <c r="C8" s="358"/>
      <c r="D8" s="358"/>
    </row>
    <row r="9" spans="1:4">
      <c r="A9" s="52"/>
    </row>
    <row r="10" spans="1:4" ht="26.25" customHeight="1">
      <c r="A10" s="358" t="s">
        <v>565</v>
      </c>
      <c r="B10" s="358"/>
      <c r="C10" s="358"/>
      <c r="D10" s="358"/>
    </row>
    <row r="12" spans="1:4">
      <c r="A12" s="358" t="s">
        <v>566</v>
      </c>
      <c r="B12" s="358"/>
      <c r="C12" s="358"/>
      <c r="D12" s="358"/>
    </row>
    <row r="13" spans="1:4">
      <c r="A13" s="120"/>
      <c r="B13" s="120"/>
      <c r="C13" s="120"/>
      <c r="D13" s="120"/>
    </row>
    <row r="14" spans="1:4" ht="30" customHeight="1">
      <c r="A14" s="358" t="s">
        <v>567</v>
      </c>
      <c r="B14" s="358"/>
      <c r="C14" s="358"/>
      <c r="D14" s="358"/>
    </row>
    <row r="15" spans="1:4">
      <c r="A15" s="120"/>
      <c r="B15" s="120"/>
      <c r="C15" s="120"/>
      <c r="D15" s="120"/>
    </row>
    <row r="16" spans="1:4">
      <c r="A16" t="s">
        <v>568</v>
      </c>
    </row>
    <row r="18" spans="1:4" ht="54.75" customHeight="1">
      <c r="A18" s="358" t="s">
        <v>569</v>
      </c>
      <c r="B18" s="358"/>
      <c r="C18" s="358"/>
      <c r="D18" s="358"/>
    </row>
    <row r="20" spans="1:4">
      <c r="A20" t="s">
        <v>570</v>
      </c>
    </row>
    <row r="22" spans="1:4" ht="51.75" customHeight="1">
      <c r="A22" s="358" t="s">
        <v>571</v>
      </c>
      <c r="B22" s="358"/>
      <c r="C22" s="358"/>
      <c r="D22" s="358"/>
    </row>
    <row r="24" spans="1:4" ht="52.5" customHeight="1">
      <c r="A24" s="358" t="s">
        <v>572</v>
      </c>
      <c r="B24" s="358"/>
      <c r="C24" s="358"/>
      <c r="D24" s="358"/>
    </row>
    <row r="26" spans="1:4">
      <c r="A26" s="358" t="s">
        <v>573</v>
      </c>
      <c r="B26" s="358"/>
      <c r="C26" s="358"/>
      <c r="D26" s="358"/>
    </row>
    <row r="28" spans="1:4" ht="39" customHeight="1">
      <c r="A28" s="358" t="s">
        <v>574</v>
      </c>
      <c r="B28" s="358"/>
      <c r="C28" s="358"/>
      <c r="D28" s="358"/>
    </row>
    <row r="30" spans="1:4" ht="24.75" customHeight="1">
      <c r="A30" s="358" t="s">
        <v>575</v>
      </c>
      <c r="B30" s="358"/>
      <c r="C30" s="358"/>
      <c r="D30" s="358"/>
    </row>
    <row r="32" spans="1:4" ht="25.5" customHeight="1">
      <c r="A32" s="358" t="s">
        <v>576</v>
      </c>
      <c r="B32" s="358"/>
      <c r="C32" s="358"/>
      <c r="D32" s="358"/>
    </row>
    <row r="34" spans="1:4" ht="27" customHeight="1">
      <c r="A34" s="358" t="s">
        <v>577</v>
      </c>
      <c r="B34" s="358"/>
      <c r="C34" s="358"/>
      <c r="D34" s="358"/>
    </row>
    <row r="36" spans="1:4" ht="25.5" customHeight="1">
      <c r="A36" s="358" t="s">
        <v>578</v>
      </c>
      <c r="B36" s="358"/>
      <c r="C36" s="358"/>
      <c r="D36" s="358"/>
    </row>
    <row r="38" spans="1:4">
      <c r="A38" t="s">
        <v>579</v>
      </c>
    </row>
  </sheetData>
  <mergeCells count="13">
    <mergeCell ref="A32:D32"/>
    <mergeCell ref="A34:D34"/>
    <mergeCell ref="A36:D36"/>
    <mergeCell ref="A22:D22"/>
    <mergeCell ref="A24:D24"/>
    <mergeCell ref="A26:D26"/>
    <mergeCell ref="A28:D28"/>
    <mergeCell ref="A30:D30"/>
    <mergeCell ref="A8:D8"/>
    <mergeCell ref="A10:D10"/>
    <mergeCell ref="A12:D12"/>
    <mergeCell ref="A14:D14"/>
    <mergeCell ref="A18:D18"/>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3QUAVVIEVMoAeioI6yXVOK9qzLirD5l6fpRiyA8vrI0=</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Aw4Fh1CFRW8GGbnQQsQINbZrcOfSsXwZsjNzIZZBVDs=</DigestValue>
    </Reference>
  </SignedInfo>
  <SignatureValue>LHX0VecXuF8OuEL2cVcguUWeYwPtZzd0Ejo17M5fh51Wv6DVKPNe6qG3I5gHF93lemL5YGcWvFu/
U4Au00cHgnbK+VL4EhC0O7yjfPbUAv/ssuk+VF0xq8QRJh4oeXBstW4FXjNkPmBpg7Vu4rc3uXVZ
eOVreeJUVlqvDiMcwZaf7T8C+87kOpXWj2dAUoK3+WyrtCtqZd2k3gDSx6nXdOyU9JarL+0MoYK/
1HLzQzV6kyT/Jnwchk61WWz7s7ug90eiZ7Utd8ljTUE9I55rENQSC8tBX0iRyflYa0iIZdwW/J/t
wLUYef3Wu7ezkHbQh6ytjW4J3WxOYdvNCPoCrQ==</SignatureValue>
  <KeyInfo>
    <X509Data>
      <X509Certificate>MIIIBjCCBe6gAwIBAgITXAAAaxSINyFdLo8S/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+4hidaQ7smyszE/lrulaJjL65jJCNZug0eTPTkBOjZ6hl+pssPMfVNN+S93SXr+xStcB3Zkz4ahaqOG5whCTTb6K7DVyTEq2JQgHEubdDbMmsVlyrM9cZPngMK5m+r7pkUVozDZS/IK4LUXBpe/xjkp8XmZdp8cCmxG+zWc/yzLWHE6KZsNc0ZfrursCHYKEHRKxniJmZYOO15VD2qtDP9RcHRkO5+JxEKpOaF9bWCaxTg9fP/d/7bwk6uzFuFg+WX5DcLEzwME0Xjh5I8Q89anwvQath/+BErQc7cCAwEAAaOCA4QwggOAMA4GA1UdDwEB/wQEAwIF4DAMBgNVHRMBAf8EAjAAMCAGA1UdJQEB/wQWMBQGCCsGAQUFBwMCBggrBgEFBQcDBDAdBgNVHQ4EFgQU61WJBCUMbDftB3k1AAtlHpHA5U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+11ZhHiMD16ClFbgGy9vAq5WMwQWQBsQaIxBzRznA+qp5WVIHEafJbZHMIxnHu1WvkAC6LYJQ6pJ/xgpVBq/DOSWnbmlg6jy7Dzly+f9HQfIGo2PCI/N3yY6GoWNUotYUJ9G2tsfTLDzQQVnR6YcSEECUHUiuYxtFm/36sy4zK9AGp4SyTuob8BWG+RjzGVvTfNEwDdS1d7ZeajsK8WCmbc9tSX/nvtpjJ3El8eiZKo5zF1diXbThTEe0u9gOUlqKe7qBf0Lz3J0jcCdoUocFjJMzmyHTz/jii7F+AGs8+vhSWluvZZf2ce7/4XCIFs8tYuPMGpFmoqTTAP6SiPJEcMm9biE+dOx+mu6dG1Iby8UI4gOdlaxzNnJA5xm2HpdizrslHKZ6m0h+knTilOdGRes7FYD83D2Z+D8vy/af7InQCjdwpSSBT+eqTSgKg6HduAX3/DN2PTiiB1WJGb7mPjDshJH2HiKv30DX+UVKRgPP95IbZScn1LwPZ2WfAj6PIwsv7Dip9SVIuhp/gEgLIUeHnngOOSuAUQ9/BD/Ja94nrrtoMaDgcZDsmob8LoTei26lXtArvH9I4bsoVOjUbrpEQks2CMtTVXqLR1AMmvLv1DGqWtf2u97giwAQv8CQ1sJ+vBRd9ahClP+BcH1K2Ko+Dj0cHV/Um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ClfOCeHXgNX9sRzQEkgULdZGRj/GpaI5c5N6dXENK74=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Klmf+jJ1c4izGRY1mkCZ9NB4cNikCt7S3MtEU1vgYIQ=</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NSx+1QA5sspMXH9q450MYlJ7MfKs/TXlQsyPTqsTGTg=</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jvseYDfSQexIyz+wMrsYIVi7YhSB82Tz2empa5e6+hM=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n0F5Ns5z95HxTZCYVNSywcvpXXpiCDZ1hvROdb+maoE=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RIx/Fr+E+wjsT5/YlH1UpX2N1FR0mqYQ47KOk/TpFY0=</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m3q0kZVzAPC+QDnzhsGlGLPLtzsH5T1itmTbemVoCmM=</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8Ae8wS63hG4l9IAVuJ0Fap/R43J0+OLVsFA+CYzJ60c=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fZIWGDySXeEHMAo9lz2tV3U+400jGpKZWTL/Jc0Bc9g=</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k8gk/GuNX/kFlAQV5T5pHUQDguHe4O8Jp44gn1rGYRE=</DigestValue>
      </Reference>
      <Reference URI="/xl/printerSettings/printerSettings16.bin?ContentType=application/vnd.openxmlformats-officedocument.spreadsheetml.printerSettings">
        <DigestMethod Algorithm="http://www.w3.org/2001/04/xmlenc#sha256"/>
        <DigestValue>k8gk/GuNX/kFlAQV5T5pHUQDguHe4O8Jp44gn1rGYRE=</DigestValue>
      </Reference>
      <Reference URI="/xl/printerSettings/printerSettings17.bin?ContentType=application/vnd.openxmlformats-officedocument.spreadsheetml.printerSettings">
        <DigestMethod Algorithm="http://www.w3.org/2001/04/xmlenc#sha256"/>
        <DigestValue>5m9Kyzj5vccIsnGw0XL1QagT+R1bqic1SogPLcqmEMA=</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20.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JN7eNw3XGMnDMBtdjANHyXqjNgiYKofz6azhop2uGBw=</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o+kNQ+3Xdw0t4H5PByVUW+DaTtQEu7Awu5r90gU+Z8E=</DigestValue>
      </Reference>
      <Reference URI="/xl/styles.xml?ContentType=application/vnd.openxmlformats-officedocument.spreadsheetml.styles+xml">
        <DigestMethod Algorithm="http://www.w3.org/2001/04/xmlenc#sha256"/>
        <DigestValue>iBrBBaal/yqE6apt+EZx8IxjRH1WHkET7A8p3G65WCY=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BxqWd0+E/ggBNFy5Ev4/SHoquErqZpLbvwtt/c4CrbU=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55Zh/QOvOKbhem7aXNl44M5/S+QiVmnVDemT4rXFQAQ=</DigestValue>
      </Reference>
      <Reference URI="/xl/worksheets/sheet10.xml?ContentType=application/vnd.openxmlformats-officedocument.spreadsheetml.worksheet+xml">
        <DigestMethod Algorithm="http://www.w3.org/2001/04/xmlenc#sha256"/>
        <DigestValue>CjjRih54T32PfjvMNOAwD5WWnuVeW2pyBrEv7/nFQdA=</DigestValue>
      </Reference>
      <Reference URI="/xl/worksheets/sheet11.xml?ContentType=application/vnd.openxmlformats-officedocument.spreadsheetml.worksheet+xml">
        <DigestMethod Algorithm="http://www.w3.org/2001/04/xmlenc#sha256"/>
        <DigestValue>AqCIOz7LvhJfI71oDTPEsNpuWTvo2LAZPcOHy+qfsm4=</DigestValue>
      </Reference>
      <Reference URI="/xl/worksheets/sheet12.xml?ContentType=application/vnd.openxmlformats-officedocument.spreadsheetml.worksheet+xml">
        <DigestMethod Algorithm="http://www.w3.org/2001/04/xmlenc#sha256"/>
        <DigestValue>rwyYNk5Qkdfw8bG8U+AnwyGAp7X8gUhSBevzZZ+0BqM=</DigestValue>
      </Reference>
      <Reference URI="/xl/worksheets/sheet13.xml?ContentType=application/vnd.openxmlformats-officedocument.spreadsheetml.worksheet+xml">
        <DigestMethod Algorithm="http://www.w3.org/2001/04/xmlenc#sha256"/>
        <DigestValue>I2y9fZ1nulWWpeWF85BXEFR1qrFqoVgBqpq3bwI2ahE=</DigestValue>
      </Reference>
      <Reference URI="/xl/worksheets/sheet14.xml?ContentType=application/vnd.openxmlformats-officedocument.spreadsheetml.worksheet+xml">
        <DigestMethod Algorithm="http://www.w3.org/2001/04/xmlenc#sha256"/>
        <DigestValue>gwBQPVTwpmt//6OlYDgRsIOIXQkXY2rSdvFoNPcruzA=</DigestValue>
      </Reference>
      <Reference URI="/xl/worksheets/sheet15.xml?ContentType=application/vnd.openxmlformats-officedocument.spreadsheetml.worksheet+xml">
        <DigestMethod Algorithm="http://www.w3.org/2001/04/xmlenc#sha256"/>
        <DigestValue>/DDd0K5URYlR3maTIspYzJ/aE4ld7XNykKsJDW3/mGE=</DigestValue>
      </Reference>
      <Reference URI="/xl/worksheets/sheet16.xml?ContentType=application/vnd.openxmlformats-officedocument.spreadsheetml.worksheet+xml">
        <DigestMethod Algorithm="http://www.w3.org/2001/04/xmlenc#sha256"/>
        <DigestValue>dDzvda7J2WZH9X8pi98gf8c8S+L4GF1o6XW+ybmTQ20=</DigestValue>
      </Reference>
      <Reference URI="/xl/worksheets/sheet17.xml?ContentType=application/vnd.openxmlformats-officedocument.spreadsheetml.worksheet+xml">
        <DigestMethod Algorithm="http://www.w3.org/2001/04/xmlenc#sha256"/>
        <DigestValue>LYDwARp1EjWq1uMgybiPvF6xK2JTZJkTGgnRsRN8Kv8=</DigestValue>
      </Reference>
      <Reference URI="/xl/worksheets/sheet18.xml?ContentType=application/vnd.openxmlformats-officedocument.spreadsheetml.worksheet+xml">
        <DigestMethod Algorithm="http://www.w3.org/2001/04/xmlenc#sha256"/>
        <DigestValue>4DW0crqXmRXtUSgAqMFuwebyC2wfAj/KIrNYODsc23A=</DigestValue>
      </Reference>
      <Reference URI="/xl/worksheets/sheet19.xml?ContentType=application/vnd.openxmlformats-officedocument.spreadsheetml.worksheet+xml">
        <DigestMethod Algorithm="http://www.w3.org/2001/04/xmlenc#sha256"/>
        <DigestValue>jy7ycEOfMCldt/d7QeAHeZU9Kwrj4fDN7KC3tqt1RxQ=</DigestValue>
      </Reference>
      <Reference URI="/xl/worksheets/sheet2.xml?ContentType=application/vnd.openxmlformats-officedocument.spreadsheetml.worksheet+xml">
        <DigestMethod Algorithm="http://www.w3.org/2001/04/xmlenc#sha256"/>
        <DigestValue>RsN0Uc4RK8AsOQcvZHtWQhaUNmb51/8QK9hv8hpraaE=</DigestValue>
      </Reference>
      <Reference URI="/xl/worksheets/sheet20.xml?ContentType=application/vnd.openxmlformats-officedocument.spreadsheetml.worksheet+xml">
        <DigestMethod Algorithm="http://www.w3.org/2001/04/xmlenc#sha256"/>
        <DigestValue>oBCIxEvwXq9peYctVQnGC9sXjXbVBE2s3s/7NEJ0mX0=</DigestValue>
      </Reference>
      <Reference URI="/xl/worksheets/sheet21.xml?ContentType=application/vnd.openxmlformats-officedocument.spreadsheetml.worksheet+xml">
        <DigestMethod Algorithm="http://www.w3.org/2001/04/xmlenc#sha256"/>
        <DigestValue>5kMJks/42fXzVsKZUgfRKQuNAsSZ+bOnBvYDqQXUAgg=</DigestValue>
      </Reference>
      <Reference URI="/xl/worksheets/sheet22.xml?ContentType=application/vnd.openxmlformats-officedocument.spreadsheetml.worksheet+xml">
        <DigestMethod Algorithm="http://www.w3.org/2001/04/xmlenc#sha256"/>
        <DigestValue>S6bRGtkWNCIRAj8821002n9YHecoMVRL0g1AV654TPk=</DigestValue>
      </Reference>
      <Reference URI="/xl/worksheets/sheet23.xml?ContentType=application/vnd.openxmlformats-officedocument.spreadsheetml.worksheet+xml">
        <DigestMethod Algorithm="http://www.w3.org/2001/04/xmlenc#sha256"/>
        <DigestValue>l0tYnCOlBtikyTBKvrq7pv/DkyxysPrulNpdLmCMtv8=</DigestValue>
      </Reference>
      <Reference URI="/xl/worksheets/sheet24.xml?ContentType=application/vnd.openxmlformats-officedocument.spreadsheetml.worksheet+xml">
        <DigestMethod Algorithm="http://www.w3.org/2001/04/xmlenc#sha256"/>
        <DigestValue>t2E/hihAjAXx+YSBDzn/zM5QFo0oGNVBrjhcw7Tcx/M=</DigestValue>
      </Reference>
      <Reference URI="/xl/worksheets/sheet25.xml?ContentType=application/vnd.openxmlformats-officedocument.spreadsheetml.worksheet+xml">
        <DigestMethod Algorithm="http://www.w3.org/2001/04/xmlenc#sha256"/>
        <DigestValue>Q45+V1UBC1oE6ibMoVv7JC+7igJv2f5/jRnpPamC6Gk=</DigestValue>
      </Reference>
      <Reference URI="/xl/worksheets/sheet3.xml?ContentType=application/vnd.openxmlformats-officedocument.spreadsheetml.worksheet+xml">
        <DigestMethod Algorithm="http://www.w3.org/2001/04/xmlenc#sha256"/>
        <DigestValue>EaHUeQs5M+O5RmW6nJuvB+b5MKa1wHZ5TPeXeUxIXzE=</DigestValue>
      </Reference>
      <Reference URI="/xl/worksheets/sheet4.xml?ContentType=application/vnd.openxmlformats-officedocument.spreadsheetml.worksheet+xml">
        <DigestMethod Algorithm="http://www.w3.org/2001/04/xmlenc#sha256"/>
        <DigestValue>9m5GlpIzKnfaKeivrTD/ZUm9z1EggOLAS6B96XIFyQ8=</DigestValue>
      </Reference>
      <Reference URI="/xl/worksheets/sheet5.xml?ContentType=application/vnd.openxmlformats-officedocument.spreadsheetml.worksheet+xml">
        <DigestMethod Algorithm="http://www.w3.org/2001/04/xmlenc#sha256"/>
        <DigestValue>HFuGEh2aSgHFd4Av40lbV7pLlxDFPTLf+Q2qO8isXjE=</DigestValue>
      </Reference>
      <Reference URI="/xl/worksheets/sheet6.xml?ContentType=application/vnd.openxmlformats-officedocument.spreadsheetml.worksheet+xml">
        <DigestMethod Algorithm="http://www.w3.org/2001/04/xmlenc#sha256"/>
        <DigestValue>pF1DWNCPt8H7jcSJWTvKe2YOw+zAC7Zk5UcOwJhNyUk=</DigestValue>
      </Reference>
      <Reference URI="/xl/worksheets/sheet7.xml?ContentType=application/vnd.openxmlformats-officedocument.spreadsheetml.worksheet+xml">
        <DigestMethod Algorithm="http://www.w3.org/2001/04/xmlenc#sha256"/>
        <DigestValue>f3Adrv6lvOT9qJLuwJe1wgpCVHNbamCVt8oBJKWdOh4=</DigestValue>
      </Reference>
      <Reference URI="/xl/worksheets/sheet8.xml?ContentType=application/vnd.openxmlformats-officedocument.spreadsheetml.worksheet+xml">
        <DigestMethod Algorithm="http://www.w3.org/2001/04/xmlenc#sha256"/>
        <DigestValue>pd2k1tFn4Aa3vwl/ynMVQaxvRJUl8Q3DxHW6UrueRUY=</DigestValue>
      </Reference>
      <Reference URI="/xl/worksheets/sheet9.xml?ContentType=application/vnd.openxmlformats-officedocument.spreadsheetml.worksheet+xml">
        <DigestMethod Algorithm="http://www.w3.org/2001/04/xmlenc#sha256"/>
        <DigestValue>50A2H7VPgmvmeslKTOGRq2XV4ml+8qGlgXoBlqgOAp8=</DigestValue>
      </Reference>
    </Manifest>
    <SignatureProperties>
      <SignatureProperty Id="idSignatureTime" Target="#idPackageSignature">
        <mdssi:SignatureTime xmlns:mdssi="http://schemas.openxmlformats.org/package/2006/digital-signature">
          <mdssi:Format>YYYY-MM-DDThh:mm:ssTZD</mdssi:Format>
          <mdssi:Value>2022-05-03T18:41:27Z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2022-05-03T18:41:27Z</xd:SigningTime>
          <xd:SigningCertificate>
            <xd:Cert>
              <xd:CertDigest>
                <DigestMethod Algorithm="http://www.w3.org/2001/04/xmlenc#sha256"/>
                <DigestValue>9DVd4znO6oTu/+70AD/klgBLHU9wnqJpdbsIvvm4Mzo=</DigestValue>
              </xd:CertDigest>
              <xd:IssuerSerial>
                <X509IssuerName>CN=CA-CODE100 S.A., C=PY, O=CODE100 S.A., SERIALNUMBER=RUC 80080610-7</X509IssuerName>
                <X509SerialNumber>2051668700598821590758671239516969818348612372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hBTV7mcXNkS3biBO1BihrEgW43+lUsy465K+tInV6SY=</DigestValue>
    </Reference>
    <Reference Type="http://www.w3.org/2000/09/xmldsig#Object" URI="#idOfficeObject">
      <DigestMethod Algorithm="http://www.w3.org/2001/04/xmlenc#sha256"/>
      <DigestValue>hxvhIjT9gjPXM0Ua6rPtZD8ySN/EHa6rcamPm/6Hjzo=</DigestValue>
    </Reference>
    <Reference Type="http://uri.etsi.org/01903#SignedProperties" URI="#idSignedProperties">
      <Transforms>
        <Transform Algorithm="http://www.w3.org/TR/2001/REC-xml-c14n-20010315"/>
      </Transforms>
      <DigestMethod Algorithm="http://www.w3.org/2001/04/xmlenc#sha256"/>
      <DigestValue>Erxe5EnjDUOd6TikphTItkWrsktVgMpgQ4DfZc1RbZA=</DigestValue>
    </Reference>
  </SignedInfo>
  <SignatureValue>I16hoKQ2udBMvOuEz5N7lOvCi3kLufDnUqXQGNKmKu37KcFnBxh5UiLdEtmYbnvNTDsKMxT5d/G+
Ge2NHy3cAmzePPUUb64SoVgWHd6D4Au/9bFzcpTCUc6W+iraCQrnMd6KQCM//0S/Ms/RTB2y/8GT
/4rp578C3hZhCoNb8RYbh64dmR4R2pJbyDXFf3Ntef6QtQIZ8E+l8WM6GAytYZmiMctnZfJcTzrR
1pg0DEiWsrVUH75MuENWHWtE6EeBfb9IjOT8pblWIiiJA2Y7onZwv9UH147Kwk7rh1iL9QzMMnSS
UzDEOrTYgmcFvThfyZPKNKSe0HilfI/yFBfS4g==</SignatureValue>
  <KeyInfo>
    <X509Data>
      <X509Certificate>MIIH9zCCBd+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WYSC3y96mbedEQgdzVD4Z9JLxXf5ZZvZwt4X0S1GaSg5yUn6YBIjyP//mgWt2eMApYAiQuGFAPTYIKbXaiv2CYNdV9SE7nhz2GWWGoKP0NQ6YZOWq9DNGE3Evb8IZ8sv/6xplXJziDSzFGNMqFDGp74HofMdYoxznepW2yPTbMLcnvqhzzz5EYjgBo7267srcwIIY/NF4xTknY6qCXHEd9RrpM75NzcZHSW80mK8kvbuDx2OZSK1nYUx/ZAi84/ZIMonfty092Mh+L+Fy5nTnXeHWHNZ7d6KDaWI3pXB79xR6O20JAXjauq+LR9/JY8wUQIDAQABo4IDgjCCA34wDAYDVR0TAQH/BAIwADAOBgNVHQ8BAf8EBAMCBeAwKgYDVR0lAQH/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phaXJ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95h7kUN/D+9f29NQY11ojGLlTF8ny1ppAAnOpITwuS+9/4lF30nwyQRau2FoK+uVejslO2OO8S+yFDQZfzVMGAVeGURn/XAvjjXuW2JEcVNG3Wp7uJ2UOFCEilf/dC+2p6jauisKdBvyKPVLX+4eJyT95haWWPFidNHpIytMOvDesbnUQRieydu6njtJn945cLbAh5s3xN74TIIbO5b0gZOzMSwLaGqjt7efbLM/KAtvx/bPW3zc57zEOURck/06p16265JUnoOObl6HqZ38z5s+cLqHV4d1ueese7tYIPzvQp3XSZIxRZyr00uvg693HSB4kbqkVSivXH6odv0B6p22ZO6p+ihsR+men8mDi0R/VzdnOC5cDB9/t0JeeWCCYzd/L3/heMapd/cgWnWr275cottxdNhiOztYtFkxlWjUpObGVDVfy/zDr/7dJ3g6VW17ZC+PV/JMUn0IR18Lka3mcQ8S8albIU5Kbbu0T0mI9g5BbmZiMFp7zINYkwfqzZjYKlEX5QDO7h0floAu+6jTocl2W0LrkaOSkL4l/Jet4Q00ezYDBQ4LovEI6U0GT7cyXOiORxEC1my3wbAaXgw01Fm8O86stLwAtuE76tTmcX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ClfOCeHXgNX9sRzQEkgULdZGRj/GpaI5c5N6dXENK74=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Klmf+jJ1c4izGRY1mkCZ9NB4cNikCt7S3MtEU1vgYIQ=</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NSx+1QA5sspMXH9q450MYlJ7MfKs/TXlQsyPTqsTGTg=</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jvseYDfSQexIyz+wMrsYIVi7YhSB82Tz2empa5e6+hM=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n0F5Ns5z95HxTZCYVNSywcvpXXpiCDZ1hvROdb+maoE=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RIx/Fr+E+wjsT5/YlH1UpX2N1FR0mqYQ47KOk/TpFY0=</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m3q0kZVzAPC+QDnzhsGlGLPLtzsH5T1itmTbemVoCmM=</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8Ae8wS63hG4l9IAVuJ0Fap/R43J0+OLVsFA+CYzJ60c=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fZIWGDySXeEHMAo9lz2tV3U+400jGpKZWTL/Jc0Bc9g=</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k8gk/GuNX/kFlAQV5T5pHUQDguHe4O8Jp44gn1rGYRE=</DigestValue>
      </Reference>
      <Reference URI="/xl/printerSettings/printerSettings16.bin?ContentType=application/vnd.openxmlformats-officedocument.spreadsheetml.printerSettings">
        <DigestMethod Algorithm="http://www.w3.org/2001/04/xmlenc#sha256"/>
        <DigestValue>k8gk/GuNX/kFlAQV5T5pHUQDguHe4O8Jp44gn1rGYRE=</DigestValue>
      </Reference>
      <Reference URI="/xl/printerSettings/printerSettings17.bin?ContentType=application/vnd.openxmlformats-officedocument.spreadsheetml.printerSettings">
        <DigestMethod Algorithm="http://www.w3.org/2001/04/xmlenc#sha256"/>
        <DigestValue>5m9Kyzj5vccIsnGw0XL1QagT+R1bqic1SogPLcqmEMA=</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20.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JN7eNw3XGMnDMBtdjANHyXqjNgiYKofz6azhop2uGBw=</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o+kNQ+3Xdw0t4H5PByVUW+DaTtQEu7Awu5r90gU+Z8E=</DigestValue>
      </Reference>
      <Reference URI="/xl/styles.xml?ContentType=application/vnd.openxmlformats-officedocument.spreadsheetml.styles+xml">
        <DigestMethod Algorithm="http://www.w3.org/2001/04/xmlenc#sha256"/>
        <DigestValue>iBrBBaal/yqE6apt+EZx8IxjRH1WHkET7A8p3G65WCY=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BxqWd0+E/ggBNFy5Ev4/SHoquErqZpLbvwtt/c4CrbU=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55Zh/QOvOKbhem7aXNl44M5/S+QiVmnVDemT4rXFQAQ=</DigestValue>
      </Reference>
      <Reference URI="/xl/worksheets/sheet10.xml?ContentType=application/vnd.openxmlformats-officedocument.spreadsheetml.worksheet+xml">
        <DigestMethod Algorithm="http://www.w3.org/2001/04/xmlenc#sha256"/>
        <DigestValue>CjjRih54T32PfjvMNOAwD5WWnuVeW2pyBrEv7/nFQdA=</DigestValue>
      </Reference>
      <Reference URI="/xl/worksheets/sheet11.xml?ContentType=application/vnd.openxmlformats-officedocument.spreadsheetml.worksheet+xml">
        <DigestMethod Algorithm="http://www.w3.org/2001/04/xmlenc#sha256"/>
        <DigestValue>AqCIOz7LvhJfI71oDTPEsNpuWTvo2LAZPcOHy+qfsm4=</DigestValue>
      </Reference>
      <Reference URI="/xl/worksheets/sheet12.xml?ContentType=application/vnd.openxmlformats-officedocument.spreadsheetml.worksheet+xml">
        <DigestMethod Algorithm="http://www.w3.org/2001/04/xmlenc#sha256"/>
        <DigestValue>rwyYNk5Qkdfw8bG8U+AnwyGAp7X8gUhSBevzZZ+0BqM=</DigestValue>
      </Reference>
      <Reference URI="/xl/worksheets/sheet13.xml?ContentType=application/vnd.openxmlformats-officedocument.spreadsheetml.worksheet+xml">
        <DigestMethod Algorithm="http://www.w3.org/2001/04/xmlenc#sha256"/>
        <DigestValue>I2y9fZ1nulWWpeWF85BXEFR1qrFqoVgBqpq3bwI2ahE=</DigestValue>
      </Reference>
      <Reference URI="/xl/worksheets/sheet14.xml?ContentType=application/vnd.openxmlformats-officedocument.spreadsheetml.worksheet+xml">
        <DigestMethod Algorithm="http://www.w3.org/2001/04/xmlenc#sha256"/>
        <DigestValue>gwBQPVTwpmt//6OlYDgRsIOIXQkXY2rSdvFoNPcruzA=</DigestValue>
      </Reference>
      <Reference URI="/xl/worksheets/sheet15.xml?ContentType=application/vnd.openxmlformats-officedocument.spreadsheetml.worksheet+xml">
        <DigestMethod Algorithm="http://www.w3.org/2001/04/xmlenc#sha256"/>
        <DigestValue>/DDd0K5URYlR3maTIspYzJ/aE4ld7XNykKsJDW3/mGE=</DigestValue>
      </Reference>
      <Reference URI="/xl/worksheets/sheet16.xml?ContentType=application/vnd.openxmlformats-officedocument.spreadsheetml.worksheet+xml">
        <DigestMethod Algorithm="http://www.w3.org/2001/04/xmlenc#sha256"/>
        <DigestValue>dDzvda7J2WZH9X8pi98gf8c8S+L4GF1o6XW+ybmTQ20=</DigestValue>
      </Reference>
      <Reference URI="/xl/worksheets/sheet17.xml?ContentType=application/vnd.openxmlformats-officedocument.spreadsheetml.worksheet+xml">
        <DigestMethod Algorithm="http://www.w3.org/2001/04/xmlenc#sha256"/>
        <DigestValue>LYDwARp1EjWq1uMgybiPvF6xK2JTZJkTGgnRsRN8Kv8=</DigestValue>
      </Reference>
      <Reference URI="/xl/worksheets/sheet18.xml?ContentType=application/vnd.openxmlformats-officedocument.spreadsheetml.worksheet+xml">
        <DigestMethod Algorithm="http://www.w3.org/2001/04/xmlenc#sha256"/>
        <DigestValue>4DW0crqXmRXtUSgAqMFuwebyC2wfAj/KIrNYODsc23A=</DigestValue>
      </Reference>
      <Reference URI="/xl/worksheets/sheet19.xml?ContentType=application/vnd.openxmlformats-officedocument.spreadsheetml.worksheet+xml">
        <DigestMethod Algorithm="http://www.w3.org/2001/04/xmlenc#sha256"/>
        <DigestValue>jy7ycEOfMCldt/d7QeAHeZU9Kwrj4fDN7KC3tqt1RxQ=</DigestValue>
      </Reference>
      <Reference URI="/xl/worksheets/sheet2.xml?ContentType=application/vnd.openxmlformats-officedocument.spreadsheetml.worksheet+xml">
        <DigestMethod Algorithm="http://www.w3.org/2001/04/xmlenc#sha256"/>
        <DigestValue>RsN0Uc4RK8AsOQcvZHtWQhaUNmb51/8QK9hv8hpraaE=</DigestValue>
      </Reference>
      <Reference URI="/xl/worksheets/sheet20.xml?ContentType=application/vnd.openxmlformats-officedocument.spreadsheetml.worksheet+xml">
        <DigestMethod Algorithm="http://www.w3.org/2001/04/xmlenc#sha256"/>
        <DigestValue>oBCIxEvwXq9peYctVQnGC9sXjXbVBE2s3s/7NEJ0mX0=</DigestValue>
      </Reference>
      <Reference URI="/xl/worksheets/sheet21.xml?ContentType=application/vnd.openxmlformats-officedocument.spreadsheetml.worksheet+xml">
        <DigestMethod Algorithm="http://www.w3.org/2001/04/xmlenc#sha256"/>
        <DigestValue>5kMJks/42fXzVsKZUgfRKQuNAsSZ+bOnBvYDqQXUAgg=</DigestValue>
      </Reference>
      <Reference URI="/xl/worksheets/sheet22.xml?ContentType=application/vnd.openxmlformats-officedocument.spreadsheetml.worksheet+xml">
        <DigestMethod Algorithm="http://www.w3.org/2001/04/xmlenc#sha256"/>
        <DigestValue>S6bRGtkWNCIRAj8821002n9YHecoMVRL0g1AV654TPk=</DigestValue>
      </Reference>
      <Reference URI="/xl/worksheets/sheet23.xml?ContentType=application/vnd.openxmlformats-officedocument.spreadsheetml.worksheet+xml">
        <DigestMethod Algorithm="http://www.w3.org/2001/04/xmlenc#sha256"/>
        <DigestValue>l0tYnCOlBtikyTBKvrq7pv/DkyxysPrulNpdLmCMtv8=</DigestValue>
      </Reference>
      <Reference URI="/xl/worksheets/sheet24.xml?ContentType=application/vnd.openxmlformats-officedocument.spreadsheetml.worksheet+xml">
        <DigestMethod Algorithm="http://www.w3.org/2001/04/xmlenc#sha256"/>
        <DigestValue>t2E/hihAjAXx+YSBDzn/zM5QFo0oGNVBrjhcw7Tcx/M=</DigestValue>
      </Reference>
      <Reference URI="/xl/worksheets/sheet25.xml?ContentType=application/vnd.openxmlformats-officedocument.spreadsheetml.worksheet+xml">
        <DigestMethod Algorithm="http://www.w3.org/2001/04/xmlenc#sha256"/>
        <DigestValue>Q45+V1UBC1oE6ibMoVv7JC+7igJv2f5/jRnpPamC6Gk=</DigestValue>
      </Reference>
      <Reference URI="/xl/worksheets/sheet3.xml?ContentType=application/vnd.openxmlformats-officedocument.spreadsheetml.worksheet+xml">
        <DigestMethod Algorithm="http://www.w3.org/2001/04/xmlenc#sha256"/>
        <DigestValue>EaHUeQs5M+O5RmW6nJuvB+b5MKa1wHZ5TPeXeUxIXzE=</DigestValue>
      </Reference>
      <Reference URI="/xl/worksheets/sheet4.xml?ContentType=application/vnd.openxmlformats-officedocument.spreadsheetml.worksheet+xml">
        <DigestMethod Algorithm="http://www.w3.org/2001/04/xmlenc#sha256"/>
        <DigestValue>9m5GlpIzKnfaKeivrTD/ZUm9z1EggOLAS6B96XIFyQ8=</DigestValue>
      </Reference>
      <Reference URI="/xl/worksheets/sheet5.xml?ContentType=application/vnd.openxmlformats-officedocument.spreadsheetml.worksheet+xml">
        <DigestMethod Algorithm="http://www.w3.org/2001/04/xmlenc#sha256"/>
        <DigestValue>HFuGEh2aSgHFd4Av40lbV7pLlxDFPTLf+Q2qO8isXjE=</DigestValue>
      </Reference>
      <Reference URI="/xl/worksheets/sheet6.xml?ContentType=application/vnd.openxmlformats-officedocument.spreadsheetml.worksheet+xml">
        <DigestMethod Algorithm="http://www.w3.org/2001/04/xmlenc#sha256"/>
        <DigestValue>pF1DWNCPt8H7jcSJWTvKe2YOw+zAC7Zk5UcOwJhNyUk=</DigestValue>
      </Reference>
      <Reference URI="/xl/worksheets/sheet7.xml?ContentType=application/vnd.openxmlformats-officedocument.spreadsheetml.worksheet+xml">
        <DigestMethod Algorithm="http://www.w3.org/2001/04/xmlenc#sha256"/>
        <DigestValue>f3Adrv6lvOT9qJLuwJe1wgpCVHNbamCVt8oBJKWdOh4=</DigestValue>
      </Reference>
      <Reference URI="/xl/worksheets/sheet8.xml?ContentType=application/vnd.openxmlformats-officedocument.spreadsheetml.worksheet+xml">
        <DigestMethod Algorithm="http://www.w3.org/2001/04/xmlenc#sha256"/>
        <DigestValue>pd2k1tFn4Aa3vwl/ynMVQaxvRJUl8Q3DxHW6UrueRUY=</DigestValue>
      </Reference>
      <Reference URI="/xl/worksheets/sheet9.xml?ContentType=application/vnd.openxmlformats-officedocument.spreadsheetml.worksheet+xml">
        <DigestMethod Algorithm="http://www.w3.org/2001/04/xmlenc#sha256"/>
        <DigestValue>50A2H7VPgmvmeslKTOGRq2XV4ml+8qGlgXoBlqgOAp8=</DigestValue>
      </Reference>
    </Manifest>
    <SignatureProperties>
      <SignatureProperty Id="idSignatureTime" Target="#idPackageSignature">
        <mdssi:SignatureTime xmlns:mdssi="http://schemas.openxmlformats.org/package/2006/digital-signature">
          <mdssi:Format>YYYY-MM-DDThh:mm:ssTZD</mdssi:Format>
          <mdssi:Value>2022-05-03T19:20:10Z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2022-05-03T19:20:10Z</xd:SigningTime>
          <xd:SigningCertificate>
            <xd:Cert>
              <xd:CertDigest>
                <DigestMethod Algorithm="http://www.w3.org/2001/04/xmlenc#sha256"/>
                <DigestValue>L2G9yWO836JAW0LnXW2xXrA7OPoAfOsOBHuMZ+CxYwA=</DigestValue>
              </xd:CertDigest>
              <xd:IssuerSerial>
                <X509IssuerName>C=PY, O=DOCUMENTA S.A., CN=CA-DOCUMENTA S.A., SERIALNUMBER=RUC 80050172-1</X509IssuerName>
                <X509SerialNumber>3787081064249145372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I1WRewK6gUGQpw0PkEmDqqEMs303Vx+tCAR3pNictbY=</DigestValue>
    </Reference>
    <Reference Type="http://www.w3.org/2000/09/xmldsig#Object" URI="#idOfficeObject">
      <DigestMethod Algorithm="http://www.w3.org/2001/04/xmlenc#sha256"/>
      <DigestValue>hxvhIjT9gjPXM0Ua6rPtZD8ySN/EHa6rcamPm/6Hjzo=</DigestValue>
    </Reference>
    <Reference Type="http://uri.etsi.org/01903#SignedProperties" URI="#idSignedProperties">
      <Transforms>
        <Transform Algorithm="http://www.w3.org/TR/2001/REC-xml-c14n-20010315"/>
      </Transforms>
      <DigestMethod Algorithm="http://www.w3.org/2001/04/xmlenc#sha256"/>
      <DigestValue>V2goapFahsgVYBWRgJ2MURZH3BTHeW78drmNXBSQy/4=</DigestValue>
    </Reference>
  </SignedInfo>
  <SignatureValue>NJ9H+QYT1tVASwJpqXarf5jyQ7Z2+9XWAcYQCxgm0Dd71141phEFOgUFp4r+fY3EZIobl4cV9KYy
UX+lEgRyGkqS3gAIyiYQD8bYTG8rl1RpgP1AE/ELgLTGPU5B7dITYY7g4y0pfSyECqBQtgRaj99Z
7wMunnhzUCKBvufXQHjtcNUufvHzoKw5p4As1m7GdbJUxVBNVmcWT1vqXzpwsKfz7/KnKutLFdV1
H6ht1jp9LxttL/HYL5i15m7deZVYJsgyLn6WQTGamsmfRTJBrhq355HAI+qujymbU+g1SwubyPy0
e4minBwejpee8uxzWQ1umZ95JlQCnejBuW++ng==</SignatureValue>
  <KeyInfo>
    <X509Data>
      <X509Certificate>MIIIFTCCBf2gAwIBAgIIRarbPgiYQhQwDQYJKoZIhvcNAQELBQAwWzEXMBUGA1UEBRMOUlVDIDgwMDUwMTcyLTExGjAYBgNVBAMTEUNBLURPQ1VNRU5UQSBTLkEuMRcwFQYDVQQKEw5ET0NVTUVOVEEgUy5BLjELMAkGA1UEBhMCUFkwHhcNMjEwNTEzMjExNTM1WhcNMjMwNTEzMjEyNTM1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41XAa2/H8Hcna8ZRs7vwLo3AERueN3SoyDR+FsQsRFFbwlvHhEOGav2QPn5/NNMYjJMZVyIJlkCmXHyXO1GoZgosrScMSpUVkQ8qfD+WXSX71r/n77+atZKpnmBBJ4vD+SI6xgJEqBX1XfJl0xA0SShYyeaL0LhRIbURP32tQsAowo2yyBAeK+H3GApB5jmCC00DK1VBZwUnqYf97m0grO8dvXkCqNF5bvIHkxEV5QjPmWFENlSYD3L1wjYt2ccT4pgYrXFckQqPlDYKkjXosGrn4BkyHQqPdCdZZmZvNT4Kt70p0LUBMPEEFcn57ySOKcdt/GMR9Klfdf6hxsp5JwIDAQABo4IDhTCCA4EwDAYDVR0TAQH/BAIwADAOBgNVHQ8BAf8EBAMCBeAwKgYDVR0lAQH/BCAwHgYIKwYBBQUHAwEGCCsGAQUFBwMCBggrBgEFBQcDBDAdBgNVHQ4EFgQUZ1YeUdyQ+RK1QSR+5Px5zWuC4hY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Ricml0ZXpAZnJpZ29jb25jZXBjaW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1GTi1DDyKSfbBatET6IV9GCeY6kyqRHBgrIg9asOluCij9SzwYfHdrPksF3n7XsLPE5nbp5yHmWzcFDnSKmkuBl2qcgT3JF8NLX5MF6kBKOc/SOSvBiTgMkjDkom1lMtwuOhe17pP28vutWKjLPJ3aJ1o8ACTE8iGlF9nroa83VrsX4+dCqDVci5ieK0pjB80pSORhaSDVyzSK1KXb13sWYG97vMvTtzUMWo/LeTjCQkif4CX2yP+Mey7JniqEXdYYo8xLGfQe4qB+Jisz8o3iKSVF+JIdrYlLTtDbNQrhT+wPJevSaizjKAkTytrfuQ6C4scNQBrrrTGbbvUZ8KL5KyAVdC/ebk92XekkImZgDiZnIZYXJ1BJxdv/W6s8BrsoT91Fn8cUm8z5pbw0sQ44AiTuKSP44PTITN1lIscfVddDLJCv68GXe7o/WvIOC8OX1v3Wt0Txi632VP15FApCEkwk4sNhi+MYHMp7UFftiCuRT116j1qZq30JBa43zjzs9C1chJ98M2qcSjl2ujr1YDX9FMk21XlMZdSkl61rsXQKzy75NmltEsCf8VNmh39+vV3EwHrCiHGN8mz5yiea2Kj5DPVa9GwOtwzEfM/GwmkQuiiLteKz2ZYbi4jUdqcd2ZviTIEP+U6DxHlOOgpCEH1oEe1VWSE8YjiQgU37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ClfOCeHXgNX9sRzQEkgULdZGRj/GpaI5c5N6dXENK74=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Klmf+jJ1c4izGRY1mkCZ9NB4cNikCt7S3MtEU1vgYIQ=</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NSx+1QA5sspMXH9q450MYlJ7MfKs/TXlQsyPTqsTGTg=</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wc6qsjZkNH4OoNoEZbVV3xFk/GeejWBwBgy9DEm+kZM=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jvseYDfSQexIyz+wMrsYIVi7YhSB82Tz2empa5e6+hM=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n0F5Ns5z95HxTZCYVNSywcvpXXpiCDZ1hvROdb+maoE=</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JsWTvqfIqn5uzQCurRERFri/2g/1/GDJGX37QOInqHM=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RIx/Fr+E+wjsT5/YlH1UpX2N1FR0mqYQ47KOk/TpFY0=</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m3q0kZVzAPC+QDnzhsGlGLPLtzsH5T1itmTbemVoCmM=</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8Ae8wS63hG4l9IAVuJ0Fap/R43J0+OLVsFA+CYzJ60c=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fZIWGDySXeEHMAo9lz2tV3U+400jGpKZWTL/Jc0Bc9g=</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k8gk/GuNX/kFlAQV5T5pHUQDguHe4O8Jp44gn1rGYRE=</DigestValue>
      </Reference>
      <Reference URI="/xl/printerSettings/printerSettings16.bin?ContentType=application/vnd.openxmlformats-officedocument.spreadsheetml.printerSettings">
        <DigestMethod Algorithm="http://www.w3.org/2001/04/xmlenc#sha256"/>
        <DigestValue>k8gk/GuNX/kFlAQV5T5pHUQDguHe4O8Jp44gn1rGYRE=</DigestValue>
      </Reference>
      <Reference URI="/xl/printerSettings/printerSettings17.bin?ContentType=application/vnd.openxmlformats-officedocument.spreadsheetml.printerSettings">
        <DigestMethod Algorithm="http://www.w3.org/2001/04/xmlenc#sha256"/>
        <DigestValue>5m9Kyzj5vccIsnGw0XL1QagT+R1bqic1SogPLcqmEMA=</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20.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JN7eNw3XGMnDMBtdjANHyXqjNgiYKofz6azhop2uGBw=</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o+kNQ+3Xdw0t4H5PByVUW+DaTtQEu7Awu5r90gU+Z8E=</DigestValue>
      </Reference>
      <Reference URI="/xl/styles.xml?ContentType=application/vnd.openxmlformats-officedocument.spreadsheetml.styles+xml">
        <DigestMethod Algorithm="http://www.w3.org/2001/04/xmlenc#sha256"/>
        <DigestValue>iBrBBaal/yqE6apt+EZx8IxjRH1WHkET7A8p3G65WCY=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BxqWd0+E/ggBNFy5Ev4/SHoquErqZpLbvwtt/c4CrbU=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55Zh/QOvOKbhem7aXNl44M5/S+QiVmnVDemT4rXFQAQ=</DigestValue>
      </Reference>
      <Reference URI="/xl/worksheets/sheet10.xml?ContentType=application/vnd.openxmlformats-officedocument.spreadsheetml.worksheet+xml">
        <DigestMethod Algorithm="http://www.w3.org/2001/04/xmlenc#sha256"/>
        <DigestValue>CjjRih54T32PfjvMNOAwD5WWnuVeW2pyBrEv7/nFQdA=</DigestValue>
      </Reference>
      <Reference URI="/xl/worksheets/sheet11.xml?ContentType=application/vnd.openxmlformats-officedocument.spreadsheetml.worksheet+xml">
        <DigestMethod Algorithm="http://www.w3.org/2001/04/xmlenc#sha256"/>
        <DigestValue>AqCIOz7LvhJfI71oDTPEsNpuWTvo2LAZPcOHy+qfsm4=</DigestValue>
      </Reference>
      <Reference URI="/xl/worksheets/sheet12.xml?ContentType=application/vnd.openxmlformats-officedocument.spreadsheetml.worksheet+xml">
        <DigestMethod Algorithm="http://www.w3.org/2001/04/xmlenc#sha256"/>
        <DigestValue>rwyYNk5Qkdfw8bG8U+AnwyGAp7X8gUhSBevzZZ+0BqM=</DigestValue>
      </Reference>
      <Reference URI="/xl/worksheets/sheet13.xml?ContentType=application/vnd.openxmlformats-officedocument.spreadsheetml.worksheet+xml">
        <DigestMethod Algorithm="http://www.w3.org/2001/04/xmlenc#sha256"/>
        <DigestValue>I2y9fZ1nulWWpeWF85BXEFR1qrFqoVgBqpq3bwI2ahE=</DigestValue>
      </Reference>
      <Reference URI="/xl/worksheets/sheet14.xml?ContentType=application/vnd.openxmlformats-officedocument.spreadsheetml.worksheet+xml">
        <DigestMethod Algorithm="http://www.w3.org/2001/04/xmlenc#sha256"/>
        <DigestValue>gwBQPVTwpmt//6OlYDgRsIOIXQkXY2rSdvFoNPcruzA=</DigestValue>
      </Reference>
      <Reference URI="/xl/worksheets/sheet15.xml?ContentType=application/vnd.openxmlformats-officedocument.spreadsheetml.worksheet+xml">
        <DigestMethod Algorithm="http://www.w3.org/2001/04/xmlenc#sha256"/>
        <DigestValue>/DDd0K5URYlR3maTIspYzJ/aE4ld7XNykKsJDW3/mGE=</DigestValue>
      </Reference>
      <Reference URI="/xl/worksheets/sheet16.xml?ContentType=application/vnd.openxmlformats-officedocument.spreadsheetml.worksheet+xml">
        <DigestMethod Algorithm="http://www.w3.org/2001/04/xmlenc#sha256"/>
        <DigestValue>dDzvda7J2WZH9X8pi98gf8c8S+L4GF1o6XW+ybmTQ20=</DigestValue>
      </Reference>
      <Reference URI="/xl/worksheets/sheet17.xml?ContentType=application/vnd.openxmlformats-officedocument.spreadsheetml.worksheet+xml">
        <DigestMethod Algorithm="http://www.w3.org/2001/04/xmlenc#sha256"/>
        <DigestValue>LYDwARp1EjWq1uMgybiPvF6xK2JTZJkTGgnRsRN8Kv8=</DigestValue>
      </Reference>
      <Reference URI="/xl/worksheets/sheet18.xml?ContentType=application/vnd.openxmlformats-officedocument.spreadsheetml.worksheet+xml">
        <DigestMethod Algorithm="http://www.w3.org/2001/04/xmlenc#sha256"/>
        <DigestValue>4DW0crqXmRXtUSgAqMFuwebyC2wfAj/KIrNYODsc23A=</DigestValue>
      </Reference>
      <Reference URI="/xl/worksheets/sheet19.xml?ContentType=application/vnd.openxmlformats-officedocument.spreadsheetml.worksheet+xml">
        <DigestMethod Algorithm="http://www.w3.org/2001/04/xmlenc#sha256"/>
        <DigestValue>jy7ycEOfMCldt/d7QeAHeZU9Kwrj4fDN7KC3tqt1RxQ=</DigestValue>
      </Reference>
      <Reference URI="/xl/worksheets/sheet2.xml?ContentType=application/vnd.openxmlformats-officedocument.spreadsheetml.worksheet+xml">
        <DigestMethod Algorithm="http://www.w3.org/2001/04/xmlenc#sha256"/>
        <DigestValue>RsN0Uc4RK8AsOQcvZHtWQhaUNmb51/8QK9hv8hpraaE=</DigestValue>
      </Reference>
      <Reference URI="/xl/worksheets/sheet20.xml?ContentType=application/vnd.openxmlformats-officedocument.spreadsheetml.worksheet+xml">
        <DigestMethod Algorithm="http://www.w3.org/2001/04/xmlenc#sha256"/>
        <DigestValue>oBCIxEvwXq9peYctVQnGC9sXjXbVBE2s3s/7NEJ0mX0=</DigestValue>
      </Reference>
      <Reference URI="/xl/worksheets/sheet21.xml?ContentType=application/vnd.openxmlformats-officedocument.spreadsheetml.worksheet+xml">
        <DigestMethod Algorithm="http://www.w3.org/2001/04/xmlenc#sha256"/>
        <DigestValue>5kMJks/42fXzVsKZUgfRKQuNAsSZ+bOnBvYDqQXUAgg=</DigestValue>
      </Reference>
      <Reference URI="/xl/worksheets/sheet22.xml?ContentType=application/vnd.openxmlformats-officedocument.spreadsheetml.worksheet+xml">
        <DigestMethod Algorithm="http://www.w3.org/2001/04/xmlenc#sha256"/>
        <DigestValue>S6bRGtkWNCIRAj8821002n9YHecoMVRL0g1AV654TPk=</DigestValue>
      </Reference>
      <Reference URI="/xl/worksheets/sheet23.xml?ContentType=application/vnd.openxmlformats-officedocument.spreadsheetml.worksheet+xml">
        <DigestMethod Algorithm="http://www.w3.org/2001/04/xmlenc#sha256"/>
        <DigestValue>l0tYnCOlBtikyTBKvrq7pv/DkyxysPrulNpdLmCMtv8=</DigestValue>
      </Reference>
      <Reference URI="/xl/worksheets/sheet24.xml?ContentType=application/vnd.openxmlformats-officedocument.spreadsheetml.worksheet+xml">
        <DigestMethod Algorithm="http://www.w3.org/2001/04/xmlenc#sha256"/>
        <DigestValue>t2E/hihAjAXx+YSBDzn/zM5QFo0oGNVBrjhcw7Tcx/M=</DigestValue>
      </Reference>
      <Reference URI="/xl/worksheets/sheet25.xml?ContentType=application/vnd.openxmlformats-officedocument.spreadsheetml.worksheet+xml">
        <DigestMethod Algorithm="http://www.w3.org/2001/04/xmlenc#sha256"/>
        <DigestValue>Q45+V1UBC1oE6ibMoVv7JC+7igJv2f5/jRnpPamC6Gk=</DigestValue>
      </Reference>
      <Reference URI="/xl/worksheets/sheet3.xml?ContentType=application/vnd.openxmlformats-officedocument.spreadsheetml.worksheet+xml">
        <DigestMethod Algorithm="http://www.w3.org/2001/04/xmlenc#sha256"/>
        <DigestValue>EaHUeQs5M+O5RmW6nJuvB+b5MKa1wHZ5TPeXeUxIXzE=</DigestValue>
      </Reference>
      <Reference URI="/xl/worksheets/sheet4.xml?ContentType=application/vnd.openxmlformats-officedocument.spreadsheetml.worksheet+xml">
        <DigestMethod Algorithm="http://www.w3.org/2001/04/xmlenc#sha256"/>
        <DigestValue>9m5GlpIzKnfaKeivrTD/ZUm9z1EggOLAS6B96XIFyQ8=</DigestValue>
      </Reference>
      <Reference URI="/xl/worksheets/sheet5.xml?ContentType=application/vnd.openxmlformats-officedocument.spreadsheetml.worksheet+xml">
        <DigestMethod Algorithm="http://www.w3.org/2001/04/xmlenc#sha256"/>
        <DigestValue>HFuGEh2aSgHFd4Av40lbV7pLlxDFPTLf+Q2qO8isXjE=</DigestValue>
      </Reference>
      <Reference URI="/xl/worksheets/sheet6.xml?ContentType=application/vnd.openxmlformats-officedocument.spreadsheetml.worksheet+xml">
        <DigestMethod Algorithm="http://www.w3.org/2001/04/xmlenc#sha256"/>
        <DigestValue>pF1DWNCPt8H7jcSJWTvKe2YOw+zAC7Zk5UcOwJhNyUk=</DigestValue>
      </Reference>
      <Reference URI="/xl/worksheets/sheet7.xml?ContentType=application/vnd.openxmlformats-officedocument.spreadsheetml.worksheet+xml">
        <DigestMethod Algorithm="http://www.w3.org/2001/04/xmlenc#sha256"/>
        <DigestValue>f3Adrv6lvOT9qJLuwJe1wgpCVHNbamCVt8oBJKWdOh4=</DigestValue>
      </Reference>
      <Reference URI="/xl/worksheets/sheet8.xml?ContentType=application/vnd.openxmlformats-officedocument.spreadsheetml.worksheet+xml">
        <DigestMethod Algorithm="http://www.w3.org/2001/04/xmlenc#sha256"/>
        <DigestValue>pd2k1tFn4Aa3vwl/ynMVQaxvRJUl8Q3DxHW6UrueRUY=</DigestValue>
      </Reference>
      <Reference URI="/xl/worksheets/sheet9.xml?ContentType=application/vnd.openxmlformats-officedocument.spreadsheetml.worksheet+xml">
        <DigestMethod Algorithm="http://www.w3.org/2001/04/xmlenc#sha256"/>
        <DigestValue>50A2H7VPgmvmeslKTOGRq2XV4ml+8qGlgXoBlqgOAp8=</DigestValue>
      </Reference>
    </Manifest>
    <SignatureProperties>
      <SignatureProperty Id="idSignatureTime" Target="#idPackageSignature">
        <mdssi:SignatureTime xmlns:mdssi="http://schemas.openxmlformats.org/package/2006/digital-signature">
          <mdssi:Format>YYYY-MM-DDThh:mm:ssTZD</mdssi:Format>
          <mdssi:Value>2022-05-03T19:25:20Z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2022-05-03T19:25:20Z</xd:SigningTime>
          <xd:SigningCertificate>
            <xd:Cert>
              <xd:CertDigest>
                <DigestMethod Algorithm="http://www.w3.org/2001/04/xmlenc#sha256"/>
                <DigestValue>Ql/bdy/HwVi7BZkO8uKVdy9DWpmMYfw9fAARwx0vsgk=</DigestValue>
              </xd:CertDigest>
              <xd:IssuerSerial>
                <X509IssuerName>C=PY, O=DOCUMENTA S.A., CN=CA-DOCUMENTA S.A., SERIALNUMBER=RUC 80050172-1</X509IssuerName>
                <X509SerialNumber>5020065794136490516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B/9k+zw7fxnOjmQmt+aO3H4lGwGcJwMUP0D849wnOLw=</DigestValue>
    </Reference>
    <Reference Type="http://www.w3.org/2000/09/xmldsig#Object" URI="#idOfficeObject">
      <DigestMethod Algorithm="http://www.w3.org/2001/04/xmlenc#sha256"/>
      <DigestValue>yE/oVc0lvpN3DeECak+qn+xKkOovFcj44ubnHFupKio=</DigestValue>
    </Reference>
    <Reference Type="http://uri.etsi.org/01903#SignedProperties" URI="#idSignedProperties">
      <Transforms>
        <Transform Algorithm="http://www.w3.org/TR/2001/REC-xml-c14n-20010315"/>
      </Transforms>
      <DigestMethod Algorithm="http://www.w3.org/2001/04/xmlenc#sha256"/>
      <DigestValue>46qk0Owbl2J8HHZ/NJwAuEiOmFoDADKlG+MirHELxQQ=</DigestValue>
    </Reference>
  </SignedInfo>
  <SignatureValue>DMwQNcha75xJxkdTx5UZXSXZ4Iug/3SXExGpRScEffYw9i8jVchQYa4vlWZm95vxxfrcSppNTYT1
w9VqH/mi4RqhgfZmTRLejkBYXjrWoFLzsLQFk5eokGVgrwFXaO4EfGIV6uIL2RpG3WJ9gZta43gq
rKT0cZNnByoKd/H9+ypYIS7x9LR/CNjnMlGspZkdMW3APTf9yx34uHcVLyYWn5zNWrkkZ9Rv8B+s
PIxSNNWTPNy6Ho3Bfiua17V5s10e+DFCxVpLnegVnN3Xp47/60vOd+TOihSfPj4HEIp7ONbWdS12
ViS/4hKOn4Y4lUMx32C1/ODWAj8i83ajJ+nCEg==</SignatureValue>
  <KeyInfo>
    <X509Data>
      <X509Certificate>MIIH/zCCBeegAwIBAgIIDwawdMrp7lcwDQYJKoZIhvcNAQELBQAwWzEXMBUGA1UEBRMOUlVDIDgwMDUwMTcyLTExGjAYBgNVBAMTEUNBLURPQ1VNRU5UQSBTLkEuMRcwFQYDVQQKEw5ET0NVTUVOVEEgUy5BLjELMAkGA1UEBhMCUFkwHhcNMjEwNTA0MjEyMDE3WhcNMjMwNTA0MjEzMDE3WjCBojELMAkGA1UEBhMCUFkxGDAWBgNVBAQMD01PTkdFTE9TIFBBTktPVzERMA8GA1UEBRMIQ0k2MTQ0NTQxFDASBgNVBCoMC0pPU0UgQ0FSTE9TMRcwFQYDVQQKDA5QRVJTT05BIEZJU0lDQTERMA8GA1UECwwIRklSTUEgRjIxJDAiBgNVBAMMG0pPU0UgQ0FSTE9TIE1PTkdFTE9TIFBBTktPVzCCASIwDQYJKoZIhvcNAQEBBQADggEPADCCAQoCggEBALfSaTNnUS0Ejen3Cl8C7FqUsGd5aRzg+okrlws5M1gvceCbf7S0+m59qhvIqYpDvKeVEKtkqivXDs3/q/goMk954ntev295sBcukA86VPjzeaxG1EAn1zxCFTzWtph+IMbFvecOUjfJvkcAqBHBlDvuHwppxVMbJ+SF2m8KE0NNKri8avdyqjSSXegG6QvjgBdWdwev2KOHe6dZdaz/O0X5tGvXjpQ58j7GSM7JpQlu6aFAQrFCL/rv5K+7k1qtLszTvl5ylvEX43iA3zMtdAgBdG9dDUKYuOpodEQVhscNXFQy2NNVSrrLATJ9E8Y47AcjrvadGeNXz37pLEOllcMCAwEAAaOCA30wggN5MAwGA1UdEwEB/wQCMAAwDgYDVR0PAQH/BAQDAgXgMCoGA1UdJQEB/wQgMB4GCCsGAQUFBwMBBggrBgEFBQcDAgYIKwYBBQUHAwQwHQYDVR0OBBYEFFj3SYbeyMtkd6IHeol3y7RVpiia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qbW9uZ2Vsb3NAc2Fya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W0RVCFMxYCAv1txlt2M18RHuNcigKUSrILcwWMKdsJ3FFaYtLFej6bnAuwtqDd7l0MtHWqL3UGQi4jjrtpAvFNpzftutpwFOhNsUGe4TBJzdk1eOBN6mGsoNegspjxMC1Pe5QhuRBxasXm7M5AbtlvgkEkSal855Z1afjOrYMxWf6yd9NV3yNp2mBfSaQ4sG3CjnH84qWtKms6Z680BXBlPAu1+rlKo9jIKfPYzCax+MsZha62bJ7nOOUbApYOEQsbSYlK96Xu36XxOD9ZwvwhI5ejOnOoJsshmJ3/LYvnDv7C8PEKPnE9LEyP/kEOR+1HZF8IfRV12sxlH9oQ2uTXoH4UonXR9RI64zZQA6K89Ib29xxfD3PtQSX/cQ1fw4rVzIvSDSlZFuGbh9Uh0tWXJ5I3byUVzPhVpH5NrMVCd7FqaYs/GMabXhWgsEgC07YdgtmVwk59BT9Cs1Fr0ty0XWKoGOxlrlSRwBTUakKTCXd+9/G9cjhym0FCDRlmOAA3zWC9a4sHvYOEqO9wrQGiBkvlXvkbzS+Y9geX8jePt2i6BzB2dmjKG8TKXVys9hxwS9mKxPbuu5mBVuIvJmo014mj7vH6Qj7hwBkqLmDY8v/FtWteYtGTwUgFVrxbXTffeZ/iKlCxTY5K9BUVGnGytwgeZqeLHDHcYg456B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ClfOCeHXgNX9sRzQEkgULdZGRj/GpaI5c5N6dXENK74=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Klmf+jJ1c4izGRY1mkCZ9NB4cNikCt7S3MtEU1vgYIQ=</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NSx+1QA5sspMXH9q450MYlJ7MfKs/TXlQsyPTqsTGTg=</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wjKS16YkXBKDnhgA48Uqmd2W01tPsW9BqCyLnQyO3bQ=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U0tl16cIvwWClnFPLLYRMVoAXEqPvWraPJ+cW7wZGh0=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DS0KQhaU69sQGyp2lkjpo+cFMiIhtO/h71uxBjnxriU=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RV+Is98Is4QyvSa6yroC+JVRstHWe02yfAifD4B6sqc=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VGIL6jaRDrPSSS7h/LNb52reH6Lbiwc+Ewxgjwc6QaQ=</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m3q0kZVzAPC+QDnzhsGlGLPLtzsH5T1itmTbemVoCmM=</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8Ae8wS63hG4l9IAVuJ0Fap/R43J0+OLVsFA+CYzJ60c=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fZIWGDySXeEHMAo9lz2tV3U+400jGpKZWTL/Jc0Bc9g=</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k8gk/GuNX/kFlAQV5T5pHUQDguHe4O8Jp44gn1rGYRE=</DigestValue>
      </Reference>
      <Reference URI="/xl/printerSettings/printerSettings16.bin?ContentType=application/vnd.openxmlformats-officedocument.spreadsheetml.printerSettings">
        <DigestMethod Algorithm="http://www.w3.org/2001/04/xmlenc#sha256"/>
        <DigestValue>k8gk/GuNX/kFlAQV5T5pHUQDguHe4O8Jp44gn1rGYRE=</DigestValue>
      </Reference>
      <Reference URI="/xl/printerSettings/printerSettings17.bin?ContentType=application/vnd.openxmlformats-officedocument.spreadsheetml.printerSettings">
        <DigestMethod Algorithm="http://www.w3.org/2001/04/xmlenc#sha256"/>
        <DigestValue>5m9Kyzj5vccIsnGw0XL1QagT+R1bqic1SogPLcqmEMA=</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20.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JN7eNw3XGMnDMBtdjANHyXqjNgiYKofz6azhop2uGBw=</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o+kNQ+3Xdw0t4H5PByVUW+DaTtQEu7Awu5r90gU+Z8E=</DigestValue>
      </Reference>
      <Reference URI="/xl/styles.xml?ContentType=application/vnd.openxmlformats-officedocument.spreadsheetml.styles+xml">
        <DigestMethod Algorithm="http://www.w3.org/2001/04/xmlenc#sha256"/>
        <DigestValue>iBrBBaal/yqE6apt+EZx8IxjRH1WHkET7A8p3G65WCY=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BxqWd0+E/ggBNFy5Ev4/SHoquErqZpLbvwtt/c4CrbU=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02lJbVdVnanyLfi4AmozvxTwDr/5WWaeBKAdQv8SS0E=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55Zh/QOvOKbhem7aXNl44M5/S+QiVmnVDemT4rXFQAQ=</DigestValue>
      </Reference>
      <Reference URI="/xl/worksheets/sheet10.xml?ContentType=application/vnd.openxmlformats-officedocument.spreadsheetml.worksheet+xml">
        <DigestMethod Algorithm="http://www.w3.org/2001/04/xmlenc#sha256"/>
        <DigestValue>CjjRih54T32PfjvMNOAwD5WWnuVeW2pyBrEv7/nFQdA=</DigestValue>
      </Reference>
      <Reference URI="/xl/worksheets/sheet11.xml?ContentType=application/vnd.openxmlformats-officedocument.spreadsheetml.worksheet+xml">
        <DigestMethod Algorithm="http://www.w3.org/2001/04/xmlenc#sha256"/>
        <DigestValue>AqCIOz7LvhJfI71oDTPEsNpuWTvo2LAZPcOHy+qfsm4=</DigestValue>
      </Reference>
      <Reference URI="/xl/worksheets/sheet12.xml?ContentType=application/vnd.openxmlformats-officedocument.spreadsheetml.worksheet+xml">
        <DigestMethod Algorithm="http://www.w3.org/2001/04/xmlenc#sha256"/>
        <DigestValue>rwyYNk5Qkdfw8bG8U+AnwyGAp7X8gUhSBevzZZ+0BqM=</DigestValue>
      </Reference>
      <Reference URI="/xl/worksheets/sheet13.xml?ContentType=application/vnd.openxmlformats-officedocument.spreadsheetml.worksheet+xml">
        <DigestMethod Algorithm="http://www.w3.org/2001/04/xmlenc#sha256"/>
        <DigestValue>I2y9fZ1nulWWpeWF85BXEFR1qrFqoVgBqpq3bwI2ahE=</DigestValue>
      </Reference>
      <Reference URI="/xl/worksheets/sheet14.xml?ContentType=application/vnd.openxmlformats-officedocument.spreadsheetml.worksheet+xml">
        <DigestMethod Algorithm="http://www.w3.org/2001/04/xmlenc#sha256"/>
        <DigestValue>gwBQPVTwpmt//6OlYDgRsIOIXQkXY2rSdvFoNPcruzA=</DigestValue>
      </Reference>
      <Reference URI="/xl/worksheets/sheet15.xml?ContentType=application/vnd.openxmlformats-officedocument.spreadsheetml.worksheet+xml">
        <DigestMethod Algorithm="http://www.w3.org/2001/04/xmlenc#sha256"/>
        <DigestValue>/DDd0K5URYlR3maTIspYzJ/aE4ld7XNykKsJDW3/mGE=</DigestValue>
      </Reference>
      <Reference URI="/xl/worksheets/sheet16.xml?ContentType=application/vnd.openxmlformats-officedocument.spreadsheetml.worksheet+xml">
        <DigestMethod Algorithm="http://www.w3.org/2001/04/xmlenc#sha256"/>
        <DigestValue>dDzvda7J2WZH9X8pi98gf8c8S+L4GF1o6XW+ybmTQ20=</DigestValue>
      </Reference>
      <Reference URI="/xl/worksheets/sheet17.xml?ContentType=application/vnd.openxmlformats-officedocument.spreadsheetml.worksheet+xml">
        <DigestMethod Algorithm="http://www.w3.org/2001/04/xmlenc#sha256"/>
        <DigestValue>LYDwARp1EjWq1uMgybiPvF6xK2JTZJkTGgnRsRN8Kv8=</DigestValue>
      </Reference>
      <Reference URI="/xl/worksheets/sheet18.xml?ContentType=application/vnd.openxmlformats-officedocument.spreadsheetml.worksheet+xml">
        <DigestMethod Algorithm="http://www.w3.org/2001/04/xmlenc#sha256"/>
        <DigestValue>4DW0crqXmRXtUSgAqMFuwebyC2wfAj/KIrNYODsc23A=</DigestValue>
      </Reference>
      <Reference URI="/xl/worksheets/sheet19.xml?ContentType=application/vnd.openxmlformats-officedocument.spreadsheetml.worksheet+xml">
        <DigestMethod Algorithm="http://www.w3.org/2001/04/xmlenc#sha256"/>
        <DigestValue>jy7ycEOfMCldt/d7QeAHeZU9Kwrj4fDN7KC3tqt1RxQ=</DigestValue>
      </Reference>
      <Reference URI="/xl/worksheets/sheet2.xml?ContentType=application/vnd.openxmlformats-officedocument.spreadsheetml.worksheet+xml">
        <DigestMethod Algorithm="http://www.w3.org/2001/04/xmlenc#sha256"/>
        <DigestValue>RsN0Uc4RK8AsOQcvZHtWQhaUNmb51/8QK9hv8hpraaE=</DigestValue>
      </Reference>
      <Reference URI="/xl/worksheets/sheet20.xml?ContentType=application/vnd.openxmlformats-officedocument.spreadsheetml.worksheet+xml">
        <DigestMethod Algorithm="http://www.w3.org/2001/04/xmlenc#sha256"/>
        <DigestValue>oBCIxEvwXq9peYctVQnGC9sXjXbVBE2s3s/7NEJ0mX0=</DigestValue>
      </Reference>
      <Reference URI="/xl/worksheets/sheet21.xml?ContentType=application/vnd.openxmlformats-officedocument.spreadsheetml.worksheet+xml">
        <DigestMethod Algorithm="http://www.w3.org/2001/04/xmlenc#sha256"/>
        <DigestValue>5kMJks/42fXzVsKZUgfRKQuNAsSZ+bOnBvYDqQXUAgg=</DigestValue>
      </Reference>
      <Reference URI="/xl/worksheets/sheet22.xml?ContentType=application/vnd.openxmlformats-officedocument.spreadsheetml.worksheet+xml">
        <DigestMethod Algorithm="http://www.w3.org/2001/04/xmlenc#sha256"/>
        <DigestValue>S6bRGtkWNCIRAj8821002n9YHecoMVRL0g1AV654TPk=</DigestValue>
      </Reference>
      <Reference URI="/xl/worksheets/sheet23.xml?ContentType=application/vnd.openxmlformats-officedocument.spreadsheetml.worksheet+xml">
        <DigestMethod Algorithm="http://www.w3.org/2001/04/xmlenc#sha256"/>
        <DigestValue>l0tYnCOlBtikyTBKvrq7pv/DkyxysPrulNpdLmCMtv8=</DigestValue>
      </Reference>
      <Reference URI="/xl/worksheets/sheet24.xml?ContentType=application/vnd.openxmlformats-officedocument.spreadsheetml.worksheet+xml">
        <DigestMethod Algorithm="http://www.w3.org/2001/04/xmlenc#sha256"/>
        <DigestValue>t2E/hihAjAXx+YSBDzn/zM5QFo0oGNVBrjhcw7Tcx/M=</DigestValue>
      </Reference>
      <Reference URI="/xl/worksheets/sheet25.xml?ContentType=application/vnd.openxmlformats-officedocument.spreadsheetml.worksheet+xml">
        <DigestMethod Algorithm="http://www.w3.org/2001/04/xmlenc#sha256"/>
        <DigestValue>Q45+V1UBC1oE6ibMoVv7JC+7igJv2f5/jRnpPamC6Gk=</DigestValue>
      </Reference>
      <Reference URI="/xl/worksheets/sheet3.xml?ContentType=application/vnd.openxmlformats-officedocument.spreadsheetml.worksheet+xml">
        <DigestMethod Algorithm="http://www.w3.org/2001/04/xmlenc#sha256"/>
        <DigestValue>EaHUeQs5M+O5RmW6nJuvB+b5MKa1wHZ5TPeXeUxIXzE=</DigestValue>
      </Reference>
      <Reference URI="/xl/worksheets/sheet4.xml?ContentType=application/vnd.openxmlformats-officedocument.spreadsheetml.worksheet+xml">
        <DigestMethod Algorithm="http://www.w3.org/2001/04/xmlenc#sha256"/>
        <DigestValue>9m5GlpIzKnfaKeivrTD/ZUm9z1EggOLAS6B96XIFyQ8=</DigestValue>
      </Reference>
      <Reference URI="/xl/worksheets/sheet5.xml?ContentType=application/vnd.openxmlformats-officedocument.spreadsheetml.worksheet+xml">
        <DigestMethod Algorithm="http://www.w3.org/2001/04/xmlenc#sha256"/>
        <DigestValue>HFuGEh2aSgHFd4Av40lbV7pLlxDFPTLf+Q2qO8isXjE=</DigestValue>
      </Reference>
      <Reference URI="/xl/worksheets/sheet6.xml?ContentType=application/vnd.openxmlformats-officedocument.spreadsheetml.worksheet+xml">
        <DigestMethod Algorithm="http://www.w3.org/2001/04/xmlenc#sha256"/>
        <DigestValue>pF1DWNCPt8H7jcSJWTvKe2YOw+zAC7Zk5UcOwJhNyUk=</DigestValue>
      </Reference>
      <Reference URI="/xl/worksheets/sheet7.xml?ContentType=application/vnd.openxmlformats-officedocument.spreadsheetml.worksheet+xml">
        <DigestMethod Algorithm="http://www.w3.org/2001/04/xmlenc#sha256"/>
        <DigestValue>f3Adrv6lvOT9qJLuwJe1wgpCVHNbamCVt8oBJKWdOh4=</DigestValue>
      </Reference>
      <Reference URI="/xl/worksheets/sheet8.xml?ContentType=application/vnd.openxmlformats-officedocument.spreadsheetml.worksheet+xml">
        <DigestMethod Algorithm="http://www.w3.org/2001/04/xmlenc#sha256"/>
        <DigestValue>pd2k1tFn4Aa3vwl/ynMVQaxvRJUl8Q3DxHW6UrueRUY=</DigestValue>
      </Reference>
      <Reference URI="/xl/worksheets/sheet9.xml?ContentType=application/vnd.openxmlformats-officedocument.spreadsheetml.worksheet+xml">
        <DigestMethod Algorithm="http://www.w3.org/2001/04/xmlenc#sha256"/>
        <DigestValue>50A2H7VPgmvmeslKTOGRq2XV4ml+8qGlgXoBlqgOAp8=</DigestValue>
      </Reference>
    </Manifest>
    <SignatureProperties>
      <SignatureProperty Id="idSignatureTime" Target="#idPackageSignature">
        <mdssi:SignatureTime xmlns:mdssi="http://schemas.openxmlformats.org/package/2006/digital-signature">
          <mdssi:Format>YYYY-MM-DDThh:mm:ssTZD</mdssi:Format>
          <mdssi:Value>2022-05-03T21:28:01Z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16.0.15128/23</OfficeVersion>
          <ApplicationVersion>16.0.15128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2022-05-03T21:28:01Z</xd:SigningTime>
          <xd:SigningCertificate>
            <xd:Cert>
              <xd:CertDigest>
                <DigestMethod Algorithm="http://www.w3.org/2001/04/xmlenc#sha256"/>
                <DigestValue>crdr72SoDwD1lQWxW3uTaV/HlDI3c2nyLcOSwQjbFmQ=</DigestValue>
              </xd:CertDigest>
              <xd:IssuerSerial>
                <X509IssuerName>C=PY, O=DOCUMENTA S.A., CN=CA-DOCUMENTA S.A., SERIALNUMBER=RUC 80050172-1</X509IssuerName>
                <X509SerialNumber>1082746776096206423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Ul/OWKk2Xp/qRNHDTVMby+17zI5Y5dpxX3+azj+pSQE=</DigestValue>
    </Reference>
    <Reference Type="http://www.w3.org/2000/09/xmldsig#Object" URI="#idOfficeObject">
      <DigestMethod Algorithm="http://www.w3.org/2001/04/xmlenc#sha256"/>
      <DigestValue>JQYiMN4vive70Fah/y7QEmdo8vnbrglXaYM5UycMBjI=</DigestValue>
    </Reference>
    <Reference Type="http://uri.etsi.org/01903#SignedProperties" URI="#idSignedProperties">
      <Transforms>
        <Transform Algorithm="http://www.w3.org/TR/2001/REC-xml-c14n-20010315"/>
      </Transforms>
      <DigestMethod Algorithm="http://www.w3.org/2001/04/xmlenc#sha256"/>
      <DigestValue>CR7Kvh5rOSuGcDvJQmW8ZO9YcAZsqLC9WeK0I7hQmFk=</DigestValue>
    </Reference>
  </SignedInfo>
  <SignatureValue>fqoTAF6ogy7W5YA34mwQHOD+laMknziu9gJPbMr3hLc69TFC0Myv8HaaVhVh4ISJNmfIg7KRSMkV
ljDvtdEotNOWYvuaXmh810SroOXc0KYfNPQVOZmU+U48Z9MuYJ/LYpEPBgp6cAfylPeaSlm3xUO5
rSi/ezz3wGNE/UaWuHfl0/6GfRhIZizHf2R1S99d+BwZcppTirChDJCLfPeCAJji8bnGyjZ+h0pn
fCPnEeOzpWjkMxsX3bcNbHKQituvGUCAzS6ptGp5q4n4RbFaPquzhHJPNGbriSlgfe3Vg6uMFD4L
7RIEGLNb+U6MRFYboGbYHqTSAB3aXbQqXj0x9Q==</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Xhejdpwti/T7BAYSSqh1yDVXB08ikvFbO+Od2au1Cu4=</DigestValue>
      </Reference>
      <Reference URI="/xl/calcChain.xml?ContentType=application/vnd.openxmlformats-officedocument.spreadsheetml.calcChain+xml">
        <DigestMethod Algorithm="http://www.w3.org/2001/04/xmlenc#sha256"/>
        <DigestValue>ClfOCeHXgNX9sRzQEkgULdZGRj/GpaI5c5N6dXENK74=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Klmf+jJ1c4izGRY1mkCZ9NB4cNikCt7S3MtEU1vgYIQ=</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MOH0VfPq8oFpofxdwWCnyE2H8u57Fd8z3eLlGOopkvw=</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QWTVPw8FAIRD/sTwf6s/tKvXXvab6hQiNWC/4dHxQpE=</DigestValue>
      </Reference>
      <Reference URI="/xl/drawings/drawing21.xml?ContentType=application/vnd.openxmlformats-officedocument.drawing+xml">
        <DigestMethod Algorithm="http://www.w3.org/2001/04/xmlenc#sha256"/>
        <DigestValue>eB6TpA5Fr4KExnKtUD3DsEMKFzo/25UEV+EtoRvhTjQ=</DigestValue>
      </Reference>
      <Reference URI="/xl/drawings/drawing22.xml?ContentType=application/vnd.openxmlformats-officedocument.drawing+xml">
        <DigestMethod Algorithm="http://www.w3.org/2001/04/xmlenc#sha256"/>
        <DigestValue>+uTQ/h9NQ2soUVxzp7+RQ3rmd9GkEDCM+Ol70y1gCPE=</DigestValue>
      </Reference>
      <Reference URI="/xl/drawings/drawing23.xml?ContentType=application/vnd.openxmlformats-officedocument.drawing+xml">
        <DigestMethod Algorithm="http://www.w3.org/2001/04/xmlenc#sha256"/>
        <DigestValue>9SdH6GNl7sblgEOZRLT++2tsA/26hq+3bSaEreQ9/fQ=</DigestValue>
      </Reference>
      <Reference URI="/xl/drawings/drawing24.xml?ContentType=application/vnd.openxmlformats-officedocument.drawing+xml">
        <DigestMethod Algorithm="http://www.w3.org/2001/04/xmlenc#sha256"/>
        <DigestValue>FPdEZocrsxatmztR0ZeoQKu2FbxnlQyNGDF9uCNsz3A=</DigestValue>
      </Reference>
      <Reference URI="/xl/drawings/drawing25.xml?ContentType=application/vnd.openxmlformats-officedocument.drawing+xml">
        <DigestMethod Algorithm="http://www.w3.org/2001/04/xmlenc#sha256"/>
        <DigestValue>arnjP3Gh2A6s+fAuuqbPTu8UGf/aa1NIM0xx0oFkgoI=</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NSx+1QA5sspMXH9q450MYlJ7MfKs/TXlQsyPTqsTGTg=</DigestValue>
      </Reference>
      <Reference URI="/xl/drawings/drawing9.xml?ContentType=application/vnd.openxmlformats-officedocument.drawing+xml">
        <DigestMethod Algorithm="http://www.w3.org/2001/04/xmlenc#sha256"/>
        <DigestValue>ia9qhbKurJHn3n7wPYJp3Oq39RmvPVsNsAgpMng+lnE=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wjKS16YkXBKDnhgA48Uqmd2W01tPsW9BqCyLnQyO3bQ=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U0tl16cIvwWClnFPLLYRMVoAXEqPvWraPJ+cW7wZGh0=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DS0KQhaU69sQGyp2lkjpo+cFMiIhtO/h71uxBjnxriU=</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RV+Is98Is4QyvSa6yroC+JVRstHWe02yfAifD4B6sqc=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VGIL6jaRDrPSSS7h/LNb52reH6Lbiwc+Ewxgjwc6QaQ=</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m3q0kZVzAPC+QDnzhsGlGLPLtzsH5T1itmTbemVoCmM=</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8Ae8wS63hG4l9IAVuJ0Fap/R43J0+OLVsFA+CYzJ60c=</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fZIWGDySXeEHMAo9lz2tV3U+400jGpKZWTL/Jc0Bc9g=</DigestValue>
      </Reference>
      <Reference URI="/xl/printerSettings/printerSettings13.bin?ContentType=application/vnd.openxmlformats-officedocument.spreadsheetml.printerSettings">
        <DigestMethod Algorithm="http://www.w3.org/2001/04/xmlenc#sha256"/>
        <DigestValue>hsx0TYIKB8hVOI5FMu1rTiAWnJ0mhh+N/UH18t4ZHu8=</DigestValue>
      </Reference>
      <Reference URI="/xl/printerSettings/printerSettings14.bin?ContentType=application/vnd.openxmlformats-officedocument.spreadsheetml.printerSettings">
        <DigestMethod Algorithm="http://www.w3.org/2001/04/xmlenc#sha256"/>
        <DigestValue>hsx0TYIKB8hVOI5FMu1rTiAWnJ0mhh+N/UH18t4ZHu8=</DigestValue>
      </Reference>
      <Reference URI="/xl/printerSettings/printerSettings15.bin?ContentType=application/vnd.openxmlformats-officedocument.spreadsheetml.printerSettings">
        <DigestMethod Algorithm="http://www.w3.org/2001/04/xmlenc#sha256"/>
        <DigestValue>k8gk/GuNX/kFlAQV5T5pHUQDguHe4O8Jp44gn1rGYRE=</DigestValue>
      </Reference>
      <Reference URI="/xl/printerSettings/printerSettings16.bin?ContentType=application/vnd.openxmlformats-officedocument.spreadsheetml.printerSettings">
        <DigestMethod Algorithm="http://www.w3.org/2001/04/xmlenc#sha256"/>
        <DigestValue>k8gk/GuNX/kFlAQV5T5pHUQDguHe4O8Jp44gn1rGYRE=</DigestValue>
      </Reference>
      <Reference URI="/xl/printerSettings/printerSettings17.bin?ContentType=application/vnd.openxmlformats-officedocument.spreadsheetml.printerSettings">
        <DigestMethod Algorithm="http://www.w3.org/2001/04/xmlenc#sha256"/>
        <DigestValue>5m9Kyzj5vccIsnGw0XL1QagT+R1bqic1SogPLcqmEMA=</DigestValue>
      </Reference>
      <Reference URI="/xl/printerSettings/printerSettings18.bin?ContentType=application/vnd.openxmlformats-officedocument.spreadsheetml.printerSettings">
        <DigestMethod Algorithm="http://www.w3.org/2001/04/xmlenc#sha256"/>
        <DigestValue>fZIWGDySXeEHMAo9lz2tV3U+400jGpKZWTL/Jc0Bc9g=</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MiljhtTRK2sEkZ6XiL9GNH9qv2ufFwgObHSpwcvWH0A=</DigestValue>
      </Reference>
      <Reference URI="/xl/printerSettings/printerSettings20.bin?ContentType=application/vnd.openxmlformats-officedocument.spreadsheetml.printerSettings">
        <DigestMethod Algorithm="http://www.w3.org/2001/04/xmlenc#sha256"/>
        <DigestValue>fZIWGDySXeEHMAo9lz2tV3U+400jGpKZWTL/Jc0Bc9g=</DigestValue>
      </Reference>
      <Reference URI="/xl/printerSettings/printerSettings3.bin?ContentType=application/vnd.openxmlformats-officedocument.spreadsheetml.printerSettings">
        <DigestMethod Algorithm="http://www.w3.org/2001/04/xmlenc#sha256"/>
        <DigestValue>wI8qzeHed5WntLBQw1d7h/zsvZR7ZAAiilhrE/fM/H0=</DigestValue>
      </Reference>
      <Reference URI="/xl/printerSettings/printerSettings4.bin?ContentType=application/vnd.openxmlformats-officedocument.spreadsheetml.printerSettings">
        <DigestMethod Algorithm="http://www.w3.org/2001/04/xmlenc#sha256"/>
        <DigestValue>hsx0TYIKB8hVOI5FMu1rTiAWnJ0mhh+N/UH18t4ZHu8=</DigestValue>
      </Reference>
      <Reference URI="/xl/printerSettings/printerSettings5.bin?ContentType=application/vnd.openxmlformats-officedocument.spreadsheetml.printerSettings">
        <DigestMethod Algorithm="http://www.w3.org/2001/04/xmlenc#sha256"/>
        <DigestValue>U+5U7e/L2Cg0BvmhdwXF17cLJ+KYbyBZDYP1FP+H4JU=</DigestValue>
      </Reference>
      <Reference URI="/xl/printerSettings/printerSettings6.bin?ContentType=application/vnd.openxmlformats-officedocument.spreadsheetml.printerSettings">
        <DigestMethod Algorithm="http://www.w3.org/2001/04/xmlenc#sha256"/>
        <DigestValue>v2CVJ5p2zjyI3EMtDePKy60WYAvDvRGr+SZVjQ+74sM=</DigestValue>
      </Reference>
      <Reference URI="/xl/printerSettings/printerSettings7.bin?ContentType=application/vnd.openxmlformats-officedocument.spreadsheetml.printerSettings">
        <DigestMethod Algorithm="http://www.w3.org/2001/04/xmlenc#sha256"/>
        <DigestValue>hsx0TYIKB8hVOI5FMu1rTiAWnJ0mhh+N/UH18t4ZHu8=</DigestValue>
      </Reference>
      <Reference URI="/xl/printerSettings/printerSettings8.bin?ContentType=application/vnd.openxmlformats-officedocument.spreadsheetml.printerSettings">
        <DigestMethod Algorithm="http://www.w3.org/2001/04/xmlenc#sha256"/>
        <DigestValue>JN7eNw3XGMnDMBtdjANHyXqjNgiYKofz6azhop2uGBw=</DigestValue>
      </Reference>
      <Reference URI="/xl/printerSettings/printerSettings9.bin?ContentType=application/vnd.openxmlformats-officedocument.spreadsheetml.printerSettings">
        <DigestMethod Algorithm="http://www.w3.org/2001/04/xmlenc#sha256"/>
        <DigestValue>hsx0TYIKB8hVOI5FMu1rTiAWnJ0mhh+N/UH18t4ZHu8=</DigestValue>
      </Reference>
      <Reference URI="/xl/sharedStrings.xml?ContentType=application/vnd.openxmlformats-officedocument.spreadsheetml.sharedStrings+xml">
        <DigestMethod Algorithm="http://www.w3.org/2001/04/xmlenc#sha256"/>
        <DigestValue>o+kNQ+3Xdw0t4H5PByVUW+DaTtQEu7Awu5r90gU+Z8E=</DigestValue>
      </Reference>
      <Reference URI="/xl/styles.xml?ContentType=application/vnd.openxmlformats-officedocument.spreadsheetml.styles+xml">
        <DigestMethod Algorithm="http://www.w3.org/2001/04/xmlenc#sha256"/>
        <DigestValue>iBrBBaal/yqE6apt+EZx8IxjRH1WHkET7A8p3G65WCY=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BxqWd0+E/ggBNFy5Ev4/SHoquErqZpLbvwtt/c4CrbU=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tS9m/g4OKf9uC2AtUvPu1FoO6JxaerJYQnTV+nSZI5s=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/Rw9CKLkiOvmYBOWXaZ8NHMJTCbDLTqUsP9tiEUohu4=</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5s73pDIlbQg78s3y8iW9m5qQKRNBHdZ353yv5hKxPnQ=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gpcLQiPS9HAzF9DePq9gt+LDxeaoVjJpzPRf62XuvDc=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02lJbVdVnanyLfi4AmozvxTwDr/5WWaeBKAdQv8SS0E=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55Zh/QOvOKbhem7aXNl44M5/S+QiVmnVDemT4rXFQAQ=</DigestValue>
      </Reference>
      <Reference URI="/xl/worksheets/sheet10.xml?ContentType=application/vnd.openxmlformats-officedocument.spreadsheetml.worksheet+xml">
        <DigestMethod Algorithm="http://www.w3.org/2001/04/xmlenc#sha256"/>
        <DigestValue>CjjRih54T32PfjvMNOAwD5WWnuVeW2pyBrEv7/nFQdA=</DigestValue>
      </Reference>
      <Reference URI="/xl/worksheets/sheet11.xml?ContentType=application/vnd.openxmlformats-officedocument.spreadsheetml.worksheet+xml">
        <DigestMethod Algorithm="http://www.w3.org/2001/04/xmlenc#sha256"/>
        <DigestValue>AqCIOz7LvhJfI71oDTPEsNpuWTvo2LAZPcOHy+qfsm4=</DigestValue>
      </Reference>
      <Reference URI="/xl/worksheets/sheet12.xml?ContentType=application/vnd.openxmlformats-officedocument.spreadsheetml.worksheet+xml">
        <DigestMethod Algorithm="http://www.w3.org/2001/04/xmlenc#sha256"/>
        <DigestValue>rwyYNk5Qkdfw8bG8U+AnwyGAp7X8gUhSBevzZZ+0BqM=</DigestValue>
      </Reference>
      <Reference URI="/xl/worksheets/sheet13.xml?ContentType=application/vnd.openxmlformats-officedocument.spreadsheetml.worksheet+xml">
        <DigestMethod Algorithm="http://www.w3.org/2001/04/xmlenc#sha256"/>
        <DigestValue>I2y9fZ1nulWWpeWF85BXEFR1qrFqoVgBqpq3bwI2ahE=</DigestValue>
      </Reference>
      <Reference URI="/xl/worksheets/sheet14.xml?ContentType=application/vnd.openxmlformats-officedocument.spreadsheetml.worksheet+xml">
        <DigestMethod Algorithm="http://www.w3.org/2001/04/xmlenc#sha256"/>
        <DigestValue>gwBQPVTwpmt//6OlYDgRsIOIXQkXY2rSdvFoNPcruzA=</DigestValue>
      </Reference>
      <Reference URI="/xl/worksheets/sheet15.xml?ContentType=application/vnd.openxmlformats-officedocument.spreadsheetml.worksheet+xml">
        <DigestMethod Algorithm="http://www.w3.org/2001/04/xmlenc#sha256"/>
        <DigestValue>/DDd0K5URYlR3maTIspYzJ/aE4ld7XNykKsJDW3/mGE=</DigestValue>
      </Reference>
      <Reference URI="/xl/worksheets/sheet16.xml?ContentType=application/vnd.openxmlformats-officedocument.spreadsheetml.worksheet+xml">
        <DigestMethod Algorithm="http://www.w3.org/2001/04/xmlenc#sha256"/>
        <DigestValue>dDzvda7J2WZH9X8pi98gf8c8S+L4GF1o6XW+ybmTQ20=</DigestValue>
      </Reference>
      <Reference URI="/xl/worksheets/sheet17.xml?ContentType=application/vnd.openxmlformats-officedocument.spreadsheetml.worksheet+xml">
        <DigestMethod Algorithm="http://www.w3.org/2001/04/xmlenc#sha256"/>
        <DigestValue>LYDwARp1EjWq1uMgybiPvF6xK2JTZJkTGgnRsRN8Kv8=</DigestValue>
      </Reference>
      <Reference URI="/xl/worksheets/sheet18.xml?ContentType=application/vnd.openxmlformats-officedocument.spreadsheetml.worksheet+xml">
        <DigestMethod Algorithm="http://www.w3.org/2001/04/xmlenc#sha256"/>
        <DigestValue>4DW0crqXmRXtUSgAqMFuwebyC2wfAj/KIrNYODsc23A=</DigestValue>
      </Reference>
      <Reference URI="/xl/worksheets/sheet19.xml?ContentType=application/vnd.openxmlformats-officedocument.spreadsheetml.worksheet+xml">
        <DigestMethod Algorithm="http://www.w3.org/2001/04/xmlenc#sha256"/>
        <DigestValue>jy7ycEOfMCldt/d7QeAHeZU9Kwrj4fDN7KC3tqt1RxQ=</DigestValue>
      </Reference>
      <Reference URI="/xl/worksheets/sheet2.xml?ContentType=application/vnd.openxmlformats-officedocument.spreadsheetml.worksheet+xml">
        <DigestMethod Algorithm="http://www.w3.org/2001/04/xmlenc#sha256"/>
        <DigestValue>RsN0Uc4RK8AsOQcvZHtWQhaUNmb51/8QK9hv8hpraaE=</DigestValue>
      </Reference>
      <Reference URI="/xl/worksheets/sheet20.xml?ContentType=application/vnd.openxmlformats-officedocument.spreadsheetml.worksheet+xml">
        <DigestMethod Algorithm="http://www.w3.org/2001/04/xmlenc#sha256"/>
        <DigestValue>oBCIxEvwXq9peYctVQnGC9sXjXbVBE2s3s/7NEJ0mX0=</DigestValue>
      </Reference>
      <Reference URI="/xl/worksheets/sheet21.xml?ContentType=application/vnd.openxmlformats-officedocument.spreadsheetml.worksheet+xml">
        <DigestMethod Algorithm="http://www.w3.org/2001/04/xmlenc#sha256"/>
        <DigestValue>5kMJks/42fXzVsKZUgfRKQuNAsSZ+bOnBvYDqQXUAgg=</DigestValue>
      </Reference>
      <Reference URI="/xl/worksheets/sheet22.xml?ContentType=application/vnd.openxmlformats-officedocument.spreadsheetml.worksheet+xml">
        <DigestMethod Algorithm="http://www.w3.org/2001/04/xmlenc#sha256"/>
        <DigestValue>S6bRGtkWNCIRAj8821002n9YHecoMVRL0g1AV654TPk=</DigestValue>
      </Reference>
      <Reference URI="/xl/worksheets/sheet23.xml?ContentType=application/vnd.openxmlformats-officedocument.spreadsheetml.worksheet+xml">
        <DigestMethod Algorithm="http://www.w3.org/2001/04/xmlenc#sha256"/>
        <DigestValue>l0tYnCOlBtikyTBKvrq7pv/DkyxysPrulNpdLmCMtv8=</DigestValue>
      </Reference>
      <Reference URI="/xl/worksheets/sheet24.xml?ContentType=application/vnd.openxmlformats-officedocument.spreadsheetml.worksheet+xml">
        <DigestMethod Algorithm="http://www.w3.org/2001/04/xmlenc#sha256"/>
        <DigestValue>t2E/hihAjAXx+YSBDzn/zM5QFo0oGNVBrjhcw7Tcx/M=</DigestValue>
      </Reference>
      <Reference URI="/xl/worksheets/sheet25.xml?ContentType=application/vnd.openxmlformats-officedocument.spreadsheetml.worksheet+xml">
        <DigestMethod Algorithm="http://www.w3.org/2001/04/xmlenc#sha256"/>
        <DigestValue>Q45+V1UBC1oE6ibMoVv7JC+7igJv2f5/jRnpPamC6Gk=</DigestValue>
      </Reference>
      <Reference URI="/xl/worksheets/sheet3.xml?ContentType=application/vnd.openxmlformats-officedocument.spreadsheetml.worksheet+xml">
        <DigestMethod Algorithm="http://www.w3.org/2001/04/xmlenc#sha256"/>
        <DigestValue>EaHUeQs5M+O5RmW6nJuvB+b5MKa1wHZ5TPeXeUxIXzE=</DigestValue>
      </Reference>
      <Reference URI="/xl/worksheets/sheet4.xml?ContentType=application/vnd.openxmlformats-officedocument.spreadsheetml.worksheet+xml">
        <DigestMethod Algorithm="http://www.w3.org/2001/04/xmlenc#sha256"/>
        <DigestValue>9m5GlpIzKnfaKeivrTD/ZUm9z1EggOLAS6B96XIFyQ8=</DigestValue>
      </Reference>
      <Reference URI="/xl/worksheets/sheet5.xml?ContentType=application/vnd.openxmlformats-officedocument.spreadsheetml.worksheet+xml">
        <DigestMethod Algorithm="http://www.w3.org/2001/04/xmlenc#sha256"/>
        <DigestValue>HFuGEh2aSgHFd4Av40lbV7pLlxDFPTLf+Q2qO8isXjE=</DigestValue>
      </Reference>
      <Reference URI="/xl/worksheets/sheet6.xml?ContentType=application/vnd.openxmlformats-officedocument.spreadsheetml.worksheet+xml">
        <DigestMethod Algorithm="http://www.w3.org/2001/04/xmlenc#sha256"/>
        <DigestValue>pF1DWNCPt8H7jcSJWTvKe2YOw+zAC7Zk5UcOwJhNyUk=</DigestValue>
      </Reference>
      <Reference URI="/xl/worksheets/sheet7.xml?ContentType=application/vnd.openxmlformats-officedocument.spreadsheetml.worksheet+xml">
        <DigestMethod Algorithm="http://www.w3.org/2001/04/xmlenc#sha256"/>
        <DigestValue>f3Adrv6lvOT9qJLuwJe1wgpCVHNbamCVt8oBJKWdOh4=</DigestValue>
      </Reference>
      <Reference URI="/xl/worksheets/sheet8.xml?ContentType=application/vnd.openxmlformats-officedocument.spreadsheetml.worksheet+xml">
        <DigestMethod Algorithm="http://www.w3.org/2001/04/xmlenc#sha256"/>
        <DigestValue>pd2k1tFn4Aa3vwl/ynMVQaxvRJUl8Q3DxHW6UrueRUY=</DigestValue>
      </Reference>
      <Reference URI="/xl/worksheets/sheet9.xml?ContentType=application/vnd.openxmlformats-officedocument.spreadsheetml.worksheet+xml">
        <DigestMethod Algorithm="http://www.w3.org/2001/04/xmlenc#sha256"/>
        <DigestValue>50A2H7VPgmvmeslKTOGRq2XV4ml+8qGlgXoBlqgOAp8=</DigestValue>
      </Reference>
    </Manifest>
    <SignatureProperties>
      <SignatureProperty Id="idSignatureTime" Target="#idPackageSignature">
        <mdssi:SignatureTime xmlns:mdssi="http://schemas.openxmlformats.org/package/2006/digital-signature">
          <mdssi:Format>YYYY-MM-DDThh:mm:ssTZD</mdssi:Format>
          <mdssi:Value>2022-05-04T01:12:44Z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aprobo este documento</SignatureComments>
          <WindowsVersion>10.0</WindowsVersion>
          <OfficeVersion>16.0.15128/23</OfficeVersion>
          <ApplicationVersion>16.0.15128</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2022-05-04T01:12:44Z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aprobo este documento</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19603F-FE0D-47F1-A552-2A81E1DB3DFC}">
  <ds:schemaRefs>
    <ds:schemaRef ds:uri="http://schemas.microsoft.com/office/2006/metadata/properties"/>
    <ds:schemaRef ds:uri="http://schemas.microsoft.com/office/infopath/2007/PartnerControls"/>
    <ds:schemaRef ds:uri="50cd21ce-157e-4cef-a9e1-719e8f6c805e"/>
  </ds:schemaRefs>
</ds:datastoreItem>
</file>

<file path=customXml/itemProps2.xml><?xml version="1.0" encoding="utf-8"?>
<ds:datastoreItem xmlns:ds="http://schemas.openxmlformats.org/officeDocument/2006/customXml" ds:itemID="{F6B23612-8AFD-42DC-9877-0D40D503207B}">
  <ds:schemaRefs>
    <ds:schemaRef ds:uri="http://schemas.microsoft.com/sharepoint/v3/contenttype/forms"/>
  </ds:schemaRefs>
</ds:datastoreItem>
</file>

<file path=customXml/itemProps3.xml><?xml version="1.0" encoding="utf-8"?>
<ds:datastoreItem xmlns:ds="http://schemas.openxmlformats.org/officeDocument/2006/customXml" ds:itemID="{0BC89ACF-9DF3-470B-8C5C-538599A63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5</vt:i4>
      </vt:variant>
    </vt:vector>
  </HeadingPairs>
  <TitlesOfParts>
    <vt:vector size="30" baseType="lpstr">
      <vt:lpstr>INDICE</vt:lpstr>
      <vt:lpstr>ESF </vt:lpstr>
      <vt:lpstr>ER </vt:lpstr>
      <vt:lpstr>ORI </vt:lpstr>
      <vt:lpstr>EEPN </vt:lpstr>
      <vt:lpstr>EFE</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'10'!_MON_1633873615</vt:lpstr>
      <vt:lpstr>'3'!Área_de_impresión</vt:lpstr>
      <vt:lpstr>'EEPN '!Área_de_impresión</vt:lpstr>
      <vt:lpstr>EFE!Área_de_impresión</vt:lpstr>
      <vt:lpstr>'ER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Contable</cp:lastModifiedBy>
  <cp:revision/>
  <dcterms:created xsi:type="dcterms:W3CDTF">2007-07-31T14:58:11Z</dcterms:created>
  <dcterms:modified xsi:type="dcterms:W3CDTF">2022-05-03T16:46:33Z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